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032DDD8-B40C-48A7-8FDF-629435F60F85}" xr6:coauthVersionLast="47" xr6:coauthVersionMax="47" xr10:uidLastSave="{00000000-0000-0000-0000-000000000000}"/>
  <bookViews>
    <workbookView xWindow="-108" yWindow="-108" windowWidth="23256" windowHeight="12456" xr2:uid="{3F47EC8C-DA73-4179-81A3-1D4647744C6A}"/>
  </bookViews>
  <sheets>
    <sheet name="Sheet1" sheetId="1" r:id="rId1"/>
    <sheet name="Agri" sheetId="2" r:id="rId2"/>
    <sheet name="MSME" sheetId="3" r:id="rId3"/>
    <sheet name="OPS" sheetId="4" r:id="rId4"/>
    <sheet name="Sheet2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5" l="1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C34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C32" i="5"/>
  <c r="C26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C28" i="5"/>
  <c r="R27" i="5"/>
  <c r="R28" i="5" s="1"/>
  <c r="Q27" i="5"/>
  <c r="R31" i="5"/>
  <c r="Q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R29" i="5"/>
  <c r="R30" i="5" s="1"/>
  <c r="Q29" i="5"/>
  <c r="Q30" i="5" s="1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R25" i="5"/>
  <c r="Q25" i="5"/>
  <c r="R24" i="5"/>
  <c r="Q24" i="5"/>
  <c r="R23" i="5"/>
  <c r="Q23" i="5"/>
  <c r="R22" i="5"/>
  <c r="Q22" i="5"/>
  <c r="R21" i="5"/>
  <c r="Q21" i="5"/>
  <c r="R20" i="5"/>
  <c r="Q20" i="5"/>
  <c r="R19" i="5"/>
  <c r="Q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R17" i="5"/>
  <c r="Q17" i="5"/>
  <c r="R16" i="5"/>
  <c r="Q16" i="5"/>
  <c r="R15" i="5"/>
  <c r="Q15" i="5"/>
  <c r="R14" i="5"/>
  <c r="Q14" i="5"/>
  <c r="R13" i="5"/>
  <c r="Q13" i="5"/>
  <c r="R12" i="5"/>
  <c r="Q12" i="5"/>
  <c r="R11" i="5"/>
  <c r="Q11" i="5"/>
  <c r="R10" i="5"/>
  <c r="Q10" i="5"/>
  <c r="R9" i="5"/>
  <c r="Q9" i="5"/>
  <c r="R8" i="5"/>
  <c r="Q8" i="5"/>
  <c r="R7" i="5"/>
  <c r="Q7" i="5"/>
  <c r="R6" i="5"/>
  <c r="Q6" i="5"/>
  <c r="W19" i="3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C30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C28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C18" i="4"/>
  <c r="D18" i="4"/>
  <c r="D32" i="4" s="1"/>
  <c r="E18" i="4"/>
  <c r="F18" i="4"/>
  <c r="F32" i="4" s="1"/>
  <c r="G18" i="4"/>
  <c r="H18" i="4"/>
  <c r="I18" i="4"/>
  <c r="J18" i="4"/>
  <c r="K18" i="4"/>
  <c r="L18" i="4"/>
  <c r="L32" i="4" s="1"/>
  <c r="M18" i="4"/>
  <c r="N18" i="4"/>
  <c r="O18" i="4"/>
  <c r="P18" i="4"/>
  <c r="P32" i="4" s="1"/>
  <c r="Q18" i="4"/>
  <c r="Q32" i="4" s="1"/>
  <c r="R18" i="4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C31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C29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C19" i="3"/>
  <c r="D19" i="3"/>
  <c r="E19" i="3"/>
  <c r="F19" i="3"/>
  <c r="F33" i="3" s="1"/>
  <c r="F36" i="3" s="1"/>
  <c r="G19" i="3"/>
  <c r="H19" i="3"/>
  <c r="I19" i="3"/>
  <c r="J19" i="3"/>
  <c r="K19" i="3"/>
  <c r="L19" i="3"/>
  <c r="M19" i="3"/>
  <c r="N19" i="3"/>
  <c r="N33" i="3" s="1"/>
  <c r="N36" i="3" s="1"/>
  <c r="O19" i="3"/>
  <c r="P19" i="3"/>
  <c r="Q19" i="3"/>
  <c r="R19" i="3"/>
  <c r="S19" i="3"/>
  <c r="T19" i="3"/>
  <c r="U19" i="3"/>
  <c r="V19" i="3"/>
  <c r="V33" i="3" s="1"/>
  <c r="V36" i="3" s="1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C30" i="2"/>
  <c r="C28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C26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C18" i="2"/>
  <c r="Q26" i="5" l="1"/>
  <c r="Q18" i="5"/>
  <c r="R18" i="5"/>
  <c r="R26" i="5"/>
  <c r="H32" i="4"/>
  <c r="I32" i="4"/>
  <c r="O32" i="4"/>
  <c r="G32" i="4"/>
  <c r="N32" i="4"/>
  <c r="C32" i="4"/>
  <c r="M32" i="4"/>
  <c r="E32" i="4"/>
  <c r="R32" i="4"/>
  <c r="J32" i="4"/>
  <c r="K32" i="4"/>
  <c r="F32" i="2"/>
  <c r="F33" i="2" s="1"/>
  <c r="V32" i="2"/>
  <c r="V33" i="2" s="1"/>
  <c r="N32" i="2"/>
  <c r="N33" i="2" s="1"/>
  <c r="U33" i="3"/>
  <c r="U36" i="3" s="1"/>
  <c r="M33" i="3"/>
  <c r="M36" i="3" s="1"/>
  <c r="E33" i="3"/>
  <c r="E36" i="3" s="1"/>
  <c r="T33" i="3"/>
  <c r="T36" i="3" s="1"/>
  <c r="L33" i="3"/>
  <c r="L36" i="3" s="1"/>
  <c r="D33" i="3"/>
  <c r="D36" i="3" s="1"/>
  <c r="K33" i="3"/>
  <c r="K36" i="3" s="1"/>
  <c r="J33" i="3"/>
  <c r="J36" i="3" s="1"/>
  <c r="Q33" i="3"/>
  <c r="Q36" i="3" s="1"/>
  <c r="I33" i="3"/>
  <c r="I36" i="3" s="1"/>
  <c r="S33" i="3"/>
  <c r="S36" i="3" s="1"/>
  <c r="R33" i="3"/>
  <c r="R36" i="3" s="1"/>
  <c r="O33" i="3"/>
  <c r="O36" i="3" s="1"/>
  <c r="G33" i="3"/>
  <c r="G36" i="3" s="1"/>
  <c r="C33" i="3"/>
  <c r="C36" i="3" s="1"/>
  <c r="P33" i="3"/>
  <c r="P36" i="3" s="1"/>
  <c r="H33" i="3"/>
  <c r="H36" i="3" s="1"/>
  <c r="E32" i="2"/>
  <c r="E33" i="2" s="1"/>
  <c r="C32" i="2"/>
  <c r="C33" i="2" s="1"/>
  <c r="U32" i="2"/>
  <c r="U33" i="2" s="1"/>
  <c r="M32" i="2"/>
  <c r="M33" i="2" s="1"/>
  <c r="W32" i="2"/>
  <c r="W33" i="2" s="1"/>
  <c r="O32" i="2"/>
  <c r="O33" i="2" s="1"/>
  <c r="G32" i="2"/>
  <c r="G33" i="2" s="1"/>
  <c r="K32" i="2"/>
  <c r="K33" i="2" s="1"/>
  <c r="L32" i="2"/>
  <c r="L33" i="2" s="1"/>
  <c r="J32" i="2"/>
  <c r="J33" i="2" s="1"/>
  <c r="Q32" i="2"/>
  <c r="Q33" i="2" s="1"/>
  <c r="I32" i="2"/>
  <c r="I33" i="2" s="1"/>
  <c r="S32" i="2"/>
  <c r="S33" i="2" s="1"/>
  <c r="T32" i="2"/>
  <c r="T33" i="2" s="1"/>
  <c r="D32" i="2"/>
  <c r="D33" i="2" s="1"/>
  <c r="R32" i="2"/>
  <c r="R33" i="2" s="1"/>
  <c r="X32" i="2"/>
  <c r="X33" i="2" s="1"/>
  <c r="P32" i="2"/>
  <c r="P33" i="2" s="1"/>
  <c r="H32" i="2"/>
  <c r="H33" i="2" s="1"/>
</calcChain>
</file>

<file path=xl/sharedStrings.xml><?xml version="1.0" encoding="utf-8"?>
<sst xmlns="http://schemas.openxmlformats.org/spreadsheetml/2006/main" count="314" uniqueCount="90">
  <si>
    <t>(RUPEES IN LAKHS)</t>
  </si>
  <si>
    <t>Sl No.</t>
  </si>
  <si>
    <t>Banks</t>
  </si>
  <si>
    <t>Crop Loan</t>
  </si>
  <si>
    <t xml:space="preserve">Forestry &amp; wasteland Dev. </t>
  </si>
  <si>
    <t>Water Resources</t>
  </si>
  <si>
    <t>Farm Mechanization</t>
  </si>
  <si>
    <t>Plantation &amp; Horticulture</t>
  </si>
  <si>
    <t>Animal Husbandry</t>
  </si>
  <si>
    <t xml:space="preserve">Fishery </t>
  </si>
  <si>
    <t>Farm Credit Others</t>
  </si>
  <si>
    <t>Agri. Infra</t>
  </si>
  <si>
    <t>Ancillary Activities</t>
  </si>
  <si>
    <t>Agri Total</t>
  </si>
  <si>
    <t>No.</t>
  </si>
  <si>
    <t>Amt.</t>
  </si>
  <si>
    <t>APEX</t>
  </si>
  <si>
    <t>AXIS</t>
  </si>
  <si>
    <t>BANDH</t>
  </si>
  <si>
    <t xml:space="preserve">BOB  </t>
  </si>
  <si>
    <t xml:space="preserve">BOI  </t>
  </si>
  <si>
    <t>BOM</t>
  </si>
  <si>
    <t>CBI</t>
  </si>
  <si>
    <t>HDFC</t>
  </si>
  <si>
    <t>ICICI</t>
  </si>
  <si>
    <t xml:space="preserve">IDBI   </t>
  </si>
  <si>
    <t xml:space="preserve">INDIAN   </t>
  </si>
  <si>
    <t>INDUS</t>
  </si>
  <si>
    <t>IOB</t>
  </si>
  <si>
    <t>NESFB</t>
  </si>
  <si>
    <t>PNB</t>
  </si>
  <si>
    <t>PSB</t>
  </si>
  <si>
    <t xml:space="preserve">RRB  </t>
  </si>
  <si>
    <t>SBI</t>
  </si>
  <si>
    <t xml:space="preserve">UCO  </t>
  </si>
  <si>
    <t>UNION</t>
  </si>
  <si>
    <t xml:space="preserve">YES  </t>
  </si>
  <si>
    <t>Total</t>
  </si>
  <si>
    <t>CAN</t>
  </si>
  <si>
    <t>BANKWISE  AGRI SUB-SECTOR-WISE ACP (PS) TARGETS  OF ARUNACHAL PRADESH FOR THE FINANCIAL YEAR 2023-2024</t>
  </si>
  <si>
    <t>Bank Name</t>
  </si>
  <si>
    <t>BOB</t>
  </si>
  <si>
    <t>BOI</t>
  </si>
  <si>
    <t>IND</t>
  </si>
  <si>
    <t>UCO</t>
  </si>
  <si>
    <t>UNI</t>
  </si>
  <si>
    <t>Pub</t>
  </si>
  <si>
    <t>BAND</t>
  </si>
  <si>
    <t>IDBI</t>
  </si>
  <si>
    <t>YES</t>
  </si>
  <si>
    <t>Priv</t>
  </si>
  <si>
    <t>SFB</t>
  </si>
  <si>
    <t>APRB</t>
  </si>
  <si>
    <t>RRB</t>
  </si>
  <si>
    <t>APSCB</t>
  </si>
  <si>
    <t>Grand</t>
  </si>
  <si>
    <t>BANKWISE  MSME SUB-SECTOR-WISE ACP (PS) TARGETS  OF ARUNACHAL PRADESH FOR THE FINANCIAL YEAR 2023-2024</t>
  </si>
  <si>
    <t xml:space="preserve">Micro </t>
  </si>
  <si>
    <t xml:space="preserve">Small </t>
  </si>
  <si>
    <t>Medium</t>
  </si>
  <si>
    <t>KVIC/IIEG/PPDC  (CLUSTER)</t>
  </si>
  <si>
    <t xml:space="preserve">Others under MSMEs </t>
  </si>
  <si>
    <t xml:space="preserve">MSME Total </t>
  </si>
  <si>
    <t xml:space="preserve">TL  </t>
  </si>
  <si>
    <t xml:space="preserve">WC </t>
  </si>
  <si>
    <t>BANKWISE  OTHER PRIORITY SUB-SECTOR-WISE ACP (PS) TARGETS  OF ARUNACHAL PRADESH FOR THE FINANCIAL YEAR 2023-2024</t>
  </si>
  <si>
    <t>Export Credit</t>
  </si>
  <si>
    <t>Education (PS)</t>
  </si>
  <si>
    <t>Housing (PS)</t>
  </si>
  <si>
    <t>Social Infra</t>
  </si>
  <si>
    <t>Renewable Energy</t>
  </si>
  <si>
    <t>Informal Credit</t>
  </si>
  <si>
    <t>Other Priority Sector Total</t>
  </si>
  <si>
    <t>Total Priority Sector</t>
  </si>
  <si>
    <t>Bank-wise ACP (Non Priority Sector) Target of Arunachal Pradesh for the FY 2023-2024</t>
  </si>
  <si>
    <t>(Amount in Rs.Lakhs)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</si>
  <si>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</si>
  <si>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</si>
  <si>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</si>
  <si>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</si>
  <si>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</si>
  <si>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</si>
  <si>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</si>
  <si>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</si>
  <si>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 xml:space="preserve"> Amt.</t>
  </si>
  <si>
    <t>Public Total</t>
  </si>
  <si>
    <t>Private Total</t>
  </si>
  <si>
    <t>RRB total</t>
  </si>
  <si>
    <t>Grand Total</t>
  </si>
  <si>
    <t>SFB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</si>
</sst>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20"/>
      <color rgb="FF000000"/>
      <name val="Bahnschrift Condensed"/>
      <family val="2"/>
    </font>
    <font>
      <sz val="18"/>
      <color theme="1"/>
      <name val="Calibri"/>
      <family val="2"/>
      <scheme val="minor"/>
    </font>
    <font>
      <sz val="16"/>
      <color theme="1"/>
      <name val="Bahnschrift Condensed"/>
      <family val="2"/>
    </font>
    <font>
      <sz val="16"/>
      <color rgb="FF000000"/>
      <name val="Bahnschrift Condensed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9"/>
      <color rgb="FF000000"/>
      <name val="Bahnschrift Condensed"/>
      <family val="2"/>
    </font>
    <font>
      <sz val="17.5"/>
      <color rgb="FF000000"/>
      <name val="Bahnschrift Condensed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4" xfId="0" applyFill="1" applyBorder="1" applyAlignment="1">
      <alignment horizontal="right"/>
    </xf>
    <xf numFmtId="0" fontId="4" fillId="2" borderId="1" xfId="0" applyFont="1" applyFill="1" applyBorder="1"/>
    <xf numFmtId="1" fontId="0" fillId="2" borderId="7" xfId="0" applyNumberFormat="1" applyFill="1" applyBorder="1"/>
    <xf numFmtId="2" fontId="0" fillId="2" borderId="7" xfId="0" applyNumberFormat="1" applyFill="1" applyBorder="1"/>
    <xf numFmtId="0" fontId="4" fillId="2" borderId="5" xfId="0" applyFont="1" applyFill="1" applyBorder="1"/>
    <xf numFmtId="1" fontId="0" fillId="2" borderId="4" xfId="0" applyNumberFormat="1" applyFill="1" applyBorder="1"/>
    <xf numFmtId="2" fontId="0" fillId="2" borderId="4" xfId="0" applyNumberFormat="1" applyFill="1" applyBorder="1"/>
    <xf numFmtId="1" fontId="3" fillId="2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/>
    <xf numFmtId="1" fontId="0" fillId="2" borderId="6" xfId="0" applyNumberFormat="1" applyFill="1" applyBorder="1"/>
    <xf numFmtId="1" fontId="1" fillId="2" borderId="4" xfId="0" applyNumberFormat="1" applyFont="1" applyFill="1" applyBorder="1"/>
    <xf numFmtId="2" fontId="1" fillId="2" borderId="4" xfId="0" applyNumberFormat="1" applyFont="1" applyFill="1" applyBorder="1"/>
    <xf numFmtId="0" fontId="6" fillId="0" borderId="0" xfId="0" applyFont="1"/>
    <xf numFmtId="0" fontId="0" fillId="0" borderId="4" xfId="0" applyBorder="1" applyAlignment="1">
      <alignment wrapText="1"/>
    </xf>
    <xf numFmtId="0" fontId="1" fillId="0" borderId="4" xfId="0" applyFont="1" applyBorder="1" applyAlignment="1">
      <alignment wrapText="1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1" fontId="0" fillId="0" borderId="0" xfId="0" applyNumberFormat="1"/>
    <xf numFmtId="1" fontId="0" fillId="0" borderId="4" xfId="0" applyNumberFormat="1" applyBorder="1"/>
    <xf numFmtId="0" fontId="1" fillId="0" borderId="0" xfId="0" applyFont="1"/>
    <xf numFmtId="1" fontId="1" fillId="0" borderId="0" xfId="0" applyNumberFormat="1" applyFont="1"/>
    <xf numFmtId="1" fontId="1" fillId="0" borderId="4" xfId="0" applyNumberFormat="1" applyFont="1" applyBorder="1"/>
    <xf numFmtId="2" fontId="3" fillId="2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1" fillId="0" borderId="0" xfId="0" applyNumberFormat="1" applyFont="1"/>
    <xf numFmtId="0" fontId="0" fillId="0" borderId="7" xfId="0" applyBorder="1" applyAlignment="1">
      <alignment wrapText="1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2" fontId="1" fillId="0" borderId="4" xfId="0" applyNumberFormat="1" applyFont="1" applyBorder="1"/>
    <xf numFmtId="2" fontId="0" fillId="0" borderId="4" xfId="0" applyNumberFormat="1" applyBorder="1"/>
    <xf numFmtId="0" fontId="1" fillId="0" borderId="16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16" fillId="0" borderId="16" xfId="0" applyFont="1" applyBorder="1" applyAlignment="1">
      <alignment wrapText="1"/>
    </xf>
    <xf numFmtId="0" fontId="16" fillId="0" borderId="17" xfId="0" applyFont="1" applyBorder="1" applyAlignment="1">
      <alignment wrapText="1"/>
    </xf>
    <xf numFmtId="0" fontId="7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1" fillId="2" borderId="4" xfId="0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703A-1F0B-4EE1-909C-7B8FD7F5A96B}">
  <dimension ref="A1:X28"/>
  <sheetViews>
    <sheetView tabSelected="1" workbookViewId="0">
      <selection sqref="A1:X28"/>
    </sheetView>
  </sheetViews>
  <sheetFormatPr defaultRowHeight="14.4" x14ac:dyDescent="0.3"/>
  <cols>
    <col min="1" max="1" width="5.33203125" customWidth="1"/>
    <col min="2" max="2" width="8" customWidth="1"/>
    <col min="3" max="3" width="5" bestFit="1" customWidth="1"/>
    <col min="4" max="4" width="7.5546875" bestFit="1" customWidth="1"/>
    <col min="5" max="5" width="4" bestFit="1" customWidth="1"/>
    <col min="6" max="6" width="6.5546875" bestFit="1" customWidth="1"/>
    <col min="7" max="7" width="4" bestFit="1" customWidth="1"/>
    <col min="8" max="8" width="6.5546875" bestFit="1" customWidth="1"/>
    <col min="9" max="9" width="5" bestFit="1" customWidth="1"/>
    <col min="10" max="10" width="8.33203125" customWidth="1"/>
    <col min="11" max="11" width="5" bestFit="1" customWidth="1"/>
    <col min="12" max="12" width="7.5546875" bestFit="1" customWidth="1"/>
    <col min="13" max="13" width="5" bestFit="1" customWidth="1"/>
    <col min="14" max="14" width="7.5546875" bestFit="1" customWidth="1"/>
    <col min="15" max="15" width="4" bestFit="1" customWidth="1"/>
    <col min="16" max="16" width="6.5546875" bestFit="1" customWidth="1"/>
    <col min="17" max="17" width="4" bestFit="1" customWidth="1"/>
    <col min="18" max="18" width="6.5546875" bestFit="1" customWidth="1"/>
    <col min="19" max="19" width="5" bestFit="1" customWidth="1"/>
    <col min="20" max="20" width="7.5546875" bestFit="1" customWidth="1"/>
    <col min="21" max="21" width="4" bestFit="1" customWidth="1"/>
    <col min="22" max="22" width="6.5546875" bestFit="1" customWidth="1"/>
    <col min="23" max="23" width="6" bestFit="1" customWidth="1"/>
    <col min="24" max="24" width="8.5546875" bestFit="1" customWidth="1"/>
  </cols>
  <sheetData>
    <row r="1" spans="1:24" s="14" customFormat="1" ht="29.4" customHeight="1" x14ac:dyDescent="0.45">
      <c r="A1" s="42">
        <v>106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ht="21.6" customHeight="1" x14ac:dyDescent="0.4">
      <c r="A2" s="43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s="14" customFormat="1" ht="22.8" customHeight="1" x14ac:dyDescent="0.45">
      <c r="A3" s="44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6"/>
    </row>
    <row r="4" spans="1:24" ht="46.2" customHeight="1" x14ac:dyDescent="0.3">
      <c r="A4" s="47" t="s">
        <v>1</v>
      </c>
      <c r="B4" s="48" t="s">
        <v>2</v>
      </c>
      <c r="C4" s="49" t="s">
        <v>3</v>
      </c>
      <c r="D4" s="49"/>
      <c r="E4" s="49" t="s">
        <v>4</v>
      </c>
      <c r="F4" s="49"/>
      <c r="G4" s="49" t="s">
        <v>5</v>
      </c>
      <c r="H4" s="49"/>
      <c r="I4" s="49" t="s">
        <v>6</v>
      </c>
      <c r="J4" s="49"/>
      <c r="K4" s="49" t="s">
        <v>7</v>
      </c>
      <c r="L4" s="49"/>
      <c r="M4" s="52" t="s">
        <v>8</v>
      </c>
      <c r="N4" s="53"/>
      <c r="O4" s="52" t="s">
        <v>9</v>
      </c>
      <c r="P4" s="53"/>
      <c r="Q4" s="52" t="s">
        <v>10</v>
      </c>
      <c r="R4" s="53"/>
      <c r="S4" s="52" t="s">
        <v>11</v>
      </c>
      <c r="T4" s="53"/>
      <c r="U4" s="52" t="s">
        <v>12</v>
      </c>
      <c r="V4" s="53"/>
      <c r="W4" s="50" t="s">
        <v>13</v>
      </c>
      <c r="X4" s="51"/>
    </row>
    <row r="5" spans="1:24" x14ac:dyDescent="0.3">
      <c r="A5" s="47"/>
      <c r="B5" s="48"/>
      <c r="C5" s="8" t="s">
        <v>14</v>
      </c>
      <c r="D5" s="9" t="s">
        <v>15</v>
      </c>
      <c r="E5" s="8" t="s">
        <v>14</v>
      </c>
      <c r="F5" s="9" t="s">
        <v>15</v>
      </c>
      <c r="G5" s="8" t="s">
        <v>14</v>
      </c>
      <c r="H5" s="9" t="s">
        <v>15</v>
      </c>
      <c r="I5" s="8" t="s">
        <v>14</v>
      </c>
      <c r="J5" s="9" t="s">
        <v>15</v>
      </c>
      <c r="K5" s="8" t="s">
        <v>14</v>
      </c>
      <c r="L5" s="9" t="s">
        <v>15</v>
      </c>
      <c r="M5" s="8" t="s">
        <v>14</v>
      </c>
      <c r="N5" s="9" t="s">
        <v>15</v>
      </c>
      <c r="O5" s="8" t="s">
        <v>14</v>
      </c>
      <c r="P5" s="9" t="s">
        <v>15</v>
      </c>
      <c r="Q5" s="8" t="s">
        <v>14</v>
      </c>
      <c r="R5" s="9" t="s">
        <v>15</v>
      </c>
      <c r="S5" s="8" t="s">
        <v>14</v>
      </c>
      <c r="T5" s="9" t="s">
        <v>15</v>
      </c>
      <c r="U5" s="8" t="s">
        <v>14</v>
      </c>
      <c r="V5" s="9" t="s">
        <v>15</v>
      </c>
      <c r="W5" s="8" t="s">
        <v>14</v>
      </c>
      <c r="X5" s="9" t="s">
        <v>15</v>
      </c>
    </row>
    <row r="6" spans="1:24" x14ac:dyDescent="0.3">
      <c r="A6" s="1">
        <v>1</v>
      </c>
      <c r="B6" s="10" t="s">
        <v>16</v>
      </c>
      <c r="C6" s="11">
        <v>245</v>
      </c>
      <c r="D6" s="7">
        <v>151.91192103738376</v>
      </c>
      <c r="E6" s="6">
        <v>15</v>
      </c>
      <c r="F6" s="7">
        <v>14.52</v>
      </c>
      <c r="G6" s="6">
        <v>11</v>
      </c>
      <c r="H6" s="7">
        <v>6.93</v>
      </c>
      <c r="I6" s="6">
        <v>50</v>
      </c>
      <c r="J6" s="7">
        <v>136.25</v>
      </c>
      <c r="K6" s="6">
        <v>64</v>
      </c>
      <c r="L6" s="7">
        <v>144.31425999999999</v>
      </c>
      <c r="M6" s="6">
        <v>35</v>
      </c>
      <c r="N6" s="7">
        <v>40.349999999999994</v>
      </c>
      <c r="O6" s="6">
        <v>37</v>
      </c>
      <c r="P6" s="7">
        <v>36.230000000000004</v>
      </c>
      <c r="Q6" s="6">
        <v>14</v>
      </c>
      <c r="R6" s="7">
        <v>12.5</v>
      </c>
      <c r="S6" s="6">
        <v>55</v>
      </c>
      <c r="T6" s="7">
        <v>42.836958152773377</v>
      </c>
      <c r="U6" s="6">
        <v>33</v>
      </c>
      <c r="V6" s="7">
        <v>28.071439999999999</v>
      </c>
      <c r="W6" s="6">
        <v>559</v>
      </c>
      <c r="X6" s="7">
        <v>613.91457919015727</v>
      </c>
    </row>
    <row r="7" spans="1:24" x14ac:dyDescent="0.3">
      <c r="A7" s="1">
        <v>2</v>
      </c>
      <c r="B7" s="10" t="s">
        <v>17</v>
      </c>
      <c r="C7" s="6">
        <v>71</v>
      </c>
      <c r="D7" s="7">
        <v>118.92970200000001</v>
      </c>
      <c r="E7" s="6">
        <v>11</v>
      </c>
      <c r="F7" s="7">
        <v>23.174201923076922</v>
      </c>
      <c r="G7" s="6">
        <v>16</v>
      </c>
      <c r="H7" s="7">
        <v>23.632012121212121</v>
      </c>
      <c r="I7" s="6">
        <v>23</v>
      </c>
      <c r="J7" s="7">
        <v>38.403874010912446</v>
      </c>
      <c r="K7" s="6">
        <v>37</v>
      </c>
      <c r="L7" s="7">
        <v>66.524259999999998</v>
      </c>
      <c r="M7" s="6">
        <v>87</v>
      </c>
      <c r="N7" s="7">
        <v>86.155020698760495</v>
      </c>
      <c r="O7" s="6">
        <v>14</v>
      </c>
      <c r="P7" s="7">
        <v>29.968728565950919</v>
      </c>
      <c r="Q7" s="6">
        <v>2</v>
      </c>
      <c r="R7" s="7">
        <v>2.2791250000000005</v>
      </c>
      <c r="S7" s="6">
        <v>50</v>
      </c>
      <c r="T7" s="7">
        <v>35.596951862775512</v>
      </c>
      <c r="U7" s="6">
        <v>15</v>
      </c>
      <c r="V7" s="7">
        <v>14.821439999999999</v>
      </c>
      <c r="W7" s="6">
        <v>326</v>
      </c>
      <c r="X7" s="7">
        <v>439.48531618268845</v>
      </c>
    </row>
    <row r="8" spans="1:24" x14ac:dyDescent="0.3">
      <c r="A8" s="1">
        <v>3</v>
      </c>
      <c r="B8" s="10" t="s">
        <v>18</v>
      </c>
      <c r="C8" s="6">
        <v>50</v>
      </c>
      <c r="D8" s="7">
        <v>118.10647458939059</v>
      </c>
      <c r="E8" s="6">
        <v>1</v>
      </c>
      <c r="F8" s="7">
        <v>0.21209423076923076</v>
      </c>
      <c r="G8" s="6">
        <v>0</v>
      </c>
      <c r="H8" s="7">
        <v>0</v>
      </c>
      <c r="I8" s="6">
        <v>15</v>
      </c>
      <c r="J8" s="7">
        <v>17.303874010912445</v>
      </c>
      <c r="K8" s="6">
        <v>10</v>
      </c>
      <c r="L8" s="7">
        <v>12.484260000000001</v>
      </c>
      <c r="M8" s="6">
        <v>30</v>
      </c>
      <c r="N8" s="7">
        <v>32.052295026457216</v>
      </c>
      <c r="O8" s="6">
        <v>1</v>
      </c>
      <c r="P8" s="7">
        <v>3.1723084739263805</v>
      </c>
      <c r="Q8" s="6">
        <v>0</v>
      </c>
      <c r="R8" s="7">
        <v>0</v>
      </c>
      <c r="S8" s="6">
        <v>10</v>
      </c>
      <c r="T8" s="7">
        <v>9.4081355484932416</v>
      </c>
      <c r="U8" s="6">
        <v>5</v>
      </c>
      <c r="V8" s="7">
        <v>5.8214399999999999</v>
      </c>
      <c r="W8" s="6">
        <v>122</v>
      </c>
      <c r="X8" s="7">
        <v>198.56088187994911</v>
      </c>
    </row>
    <row r="9" spans="1:24" x14ac:dyDescent="0.3">
      <c r="A9" s="1">
        <v>4</v>
      </c>
      <c r="B9" s="10" t="s">
        <v>19</v>
      </c>
      <c r="C9" s="6">
        <v>80</v>
      </c>
      <c r="D9" s="7">
        <v>123.34969749999999</v>
      </c>
      <c r="E9" s="6">
        <v>7</v>
      </c>
      <c r="F9" s="7">
        <v>11.461045</v>
      </c>
      <c r="G9" s="6">
        <v>18</v>
      </c>
      <c r="H9" s="7">
        <v>30.589999999999996</v>
      </c>
      <c r="I9" s="6">
        <v>25</v>
      </c>
      <c r="J9" s="7">
        <v>36.823874010912448</v>
      </c>
      <c r="K9" s="6">
        <v>33</v>
      </c>
      <c r="L9" s="7">
        <v>39.488520000000001</v>
      </c>
      <c r="M9" s="6">
        <v>63</v>
      </c>
      <c r="N9" s="7">
        <v>62.705451344606551</v>
      </c>
      <c r="O9" s="6">
        <v>13</v>
      </c>
      <c r="P9" s="7">
        <v>19.268196855828222</v>
      </c>
      <c r="Q9" s="6">
        <v>1</v>
      </c>
      <c r="R9" s="7">
        <v>1.7623500000000005</v>
      </c>
      <c r="S9" s="6">
        <v>49</v>
      </c>
      <c r="T9" s="7">
        <v>43.883124763187922</v>
      </c>
      <c r="U9" s="6">
        <v>30</v>
      </c>
      <c r="V9" s="7">
        <v>32.699070814311426</v>
      </c>
      <c r="W9" s="6">
        <v>319</v>
      </c>
      <c r="X9" s="7">
        <v>402.03133028884656</v>
      </c>
    </row>
    <row r="10" spans="1:24" x14ac:dyDescent="0.3">
      <c r="A10" s="1">
        <v>5</v>
      </c>
      <c r="B10" s="10" t="s">
        <v>20</v>
      </c>
      <c r="C10" s="6">
        <v>104</v>
      </c>
      <c r="D10" s="7">
        <v>249.1605921342717</v>
      </c>
      <c r="E10" s="6">
        <v>12</v>
      </c>
      <c r="F10" s="7">
        <v>10.461045</v>
      </c>
      <c r="G10" s="6">
        <v>8</v>
      </c>
      <c r="H10" s="7">
        <v>5.7137367965367973</v>
      </c>
      <c r="I10" s="6">
        <v>61</v>
      </c>
      <c r="J10" s="7">
        <v>173.42779301792757</v>
      </c>
      <c r="K10" s="6">
        <v>16</v>
      </c>
      <c r="L10" s="7">
        <v>18.484259999999999</v>
      </c>
      <c r="M10" s="6">
        <v>54</v>
      </c>
      <c r="N10" s="7">
        <v>55.449746827722592</v>
      </c>
      <c r="O10" s="6">
        <v>15</v>
      </c>
      <c r="P10" s="7">
        <v>17.729986809815951</v>
      </c>
      <c r="Q10" s="6">
        <v>9</v>
      </c>
      <c r="R10" s="7">
        <v>14.421250000000001</v>
      </c>
      <c r="S10" s="6">
        <v>25</v>
      </c>
      <c r="T10" s="7">
        <v>16.836720737414321</v>
      </c>
      <c r="U10" s="6">
        <v>19</v>
      </c>
      <c r="V10" s="7">
        <v>20.852666803536675</v>
      </c>
      <c r="W10" s="6">
        <v>323</v>
      </c>
      <c r="X10" s="7">
        <v>582.53779812722553</v>
      </c>
    </row>
    <row r="11" spans="1:24" x14ac:dyDescent="0.3">
      <c r="A11" s="1">
        <v>6</v>
      </c>
      <c r="B11" s="2" t="s">
        <v>21</v>
      </c>
      <c r="C11" s="3">
        <v>30</v>
      </c>
      <c r="D11" s="4">
        <v>57.322707749999999</v>
      </c>
      <c r="E11" s="3">
        <v>1</v>
      </c>
      <c r="F11" s="4">
        <v>1.1042019230769229</v>
      </c>
      <c r="G11" s="3">
        <v>0</v>
      </c>
      <c r="H11" s="4">
        <v>0</v>
      </c>
      <c r="I11" s="3">
        <v>15</v>
      </c>
      <c r="J11" s="4">
        <v>17.303874010912445</v>
      </c>
      <c r="K11" s="3">
        <v>10</v>
      </c>
      <c r="L11" s="4">
        <v>12.484260000000001</v>
      </c>
      <c r="M11" s="3">
        <v>30</v>
      </c>
      <c r="N11" s="4">
        <v>32.052295026457216</v>
      </c>
      <c r="O11" s="3">
        <v>1</v>
      </c>
      <c r="P11" s="4">
        <v>3.1723084739263805</v>
      </c>
      <c r="Q11" s="3">
        <v>1</v>
      </c>
      <c r="R11" s="4">
        <v>1.2791250000000003</v>
      </c>
      <c r="S11" s="3">
        <v>20</v>
      </c>
      <c r="T11" s="4">
        <v>8.6705438431153325</v>
      </c>
      <c r="U11" s="3">
        <v>5</v>
      </c>
      <c r="V11" s="4">
        <v>5.8214399999999999</v>
      </c>
      <c r="W11" s="3">
        <v>113</v>
      </c>
      <c r="X11" s="4">
        <v>139.21075602748829</v>
      </c>
    </row>
    <row r="12" spans="1:24" x14ac:dyDescent="0.3">
      <c r="A12" s="1">
        <v>7</v>
      </c>
      <c r="B12" s="5" t="s">
        <v>38</v>
      </c>
      <c r="C12" s="6">
        <v>104</v>
      </c>
      <c r="D12" s="7">
        <v>148.13281900000001</v>
      </c>
      <c r="E12" s="6">
        <v>7</v>
      </c>
      <c r="F12" s="7">
        <v>13.461045</v>
      </c>
      <c r="G12" s="6">
        <v>21</v>
      </c>
      <c r="H12" s="7">
        <v>33.203161904761906</v>
      </c>
      <c r="I12" s="6">
        <v>27</v>
      </c>
      <c r="J12" s="7">
        <v>42.87015644070199</v>
      </c>
      <c r="K12" s="6">
        <v>53</v>
      </c>
      <c r="L12" s="7">
        <v>87.008520000000004</v>
      </c>
      <c r="M12" s="6">
        <v>73</v>
      </c>
      <c r="N12" s="7">
        <v>87.74545134460655</v>
      </c>
      <c r="O12" s="6">
        <v>21</v>
      </c>
      <c r="P12" s="7">
        <v>38.392840184049078</v>
      </c>
      <c r="Q12" s="6">
        <v>6</v>
      </c>
      <c r="R12" s="7">
        <v>5.4212500000000006</v>
      </c>
      <c r="S12" s="6">
        <v>50</v>
      </c>
      <c r="T12" s="7">
        <v>43.751963305453359</v>
      </c>
      <c r="U12" s="6">
        <v>31</v>
      </c>
      <c r="V12" s="7">
        <v>109.71405252242189</v>
      </c>
      <c r="W12" s="6">
        <v>393</v>
      </c>
      <c r="X12" s="7">
        <v>609.70125970199479</v>
      </c>
    </row>
    <row r="13" spans="1:24" x14ac:dyDescent="0.3">
      <c r="A13" s="1">
        <v>8</v>
      </c>
      <c r="B13" s="5" t="s">
        <v>22</v>
      </c>
      <c r="C13" s="6">
        <v>358</v>
      </c>
      <c r="D13" s="7">
        <v>576.51877300000001</v>
      </c>
      <c r="E13" s="6">
        <v>11</v>
      </c>
      <c r="F13" s="7">
        <v>15.3</v>
      </c>
      <c r="G13" s="6">
        <v>18</v>
      </c>
      <c r="H13" s="7">
        <v>47.35</v>
      </c>
      <c r="I13" s="6">
        <v>12</v>
      </c>
      <c r="J13" s="7">
        <v>65.429999999999993</v>
      </c>
      <c r="K13" s="6">
        <v>62</v>
      </c>
      <c r="L13" s="7">
        <v>109.37426000000001</v>
      </c>
      <c r="M13" s="6">
        <v>72</v>
      </c>
      <c r="N13" s="7">
        <v>86.642725672303285</v>
      </c>
      <c r="O13" s="6">
        <v>16</v>
      </c>
      <c r="P13" s="7">
        <v>18.276420092024537</v>
      </c>
      <c r="Q13" s="6">
        <v>9</v>
      </c>
      <c r="R13" s="7">
        <v>11</v>
      </c>
      <c r="S13" s="6">
        <v>33</v>
      </c>
      <c r="T13" s="7">
        <v>24.807260823156682</v>
      </c>
      <c r="U13" s="6">
        <v>17</v>
      </c>
      <c r="V13" s="7">
        <v>20.271439999999998</v>
      </c>
      <c r="W13" s="6">
        <v>608</v>
      </c>
      <c r="X13" s="7">
        <v>974.97087958748443</v>
      </c>
    </row>
    <row r="14" spans="1:24" x14ac:dyDescent="0.3">
      <c r="A14" s="1">
        <v>9</v>
      </c>
      <c r="B14" s="5" t="s">
        <v>23</v>
      </c>
      <c r="C14" s="6">
        <v>276</v>
      </c>
      <c r="D14" s="7">
        <v>305.37584654469254</v>
      </c>
      <c r="E14" s="6">
        <v>8</v>
      </c>
      <c r="F14" s="7">
        <v>11.765246923076923</v>
      </c>
      <c r="G14" s="6">
        <v>11</v>
      </c>
      <c r="H14" s="7">
        <v>24.483449350649348</v>
      </c>
      <c r="I14" s="6">
        <v>65</v>
      </c>
      <c r="J14" s="7">
        <v>179.94373902260435</v>
      </c>
      <c r="K14" s="6">
        <v>43</v>
      </c>
      <c r="L14" s="7">
        <v>76.008520000000004</v>
      </c>
      <c r="M14" s="6">
        <v>71</v>
      </c>
      <c r="N14" s="7">
        <v>84.655020698760495</v>
      </c>
      <c r="O14" s="6">
        <v>27</v>
      </c>
      <c r="P14" s="7">
        <v>33.948728565950915</v>
      </c>
      <c r="Q14" s="6">
        <v>11</v>
      </c>
      <c r="R14" s="7">
        <v>11.200375000000001</v>
      </c>
      <c r="S14" s="6">
        <v>37</v>
      </c>
      <c r="T14" s="7">
        <v>27.706378327696047</v>
      </c>
      <c r="U14" s="6">
        <v>19</v>
      </c>
      <c r="V14" s="7">
        <v>27.516389954239902</v>
      </c>
      <c r="W14" s="6">
        <v>568</v>
      </c>
      <c r="X14" s="7">
        <v>782.60369438767043</v>
      </c>
    </row>
    <row r="15" spans="1:24" x14ac:dyDescent="0.3">
      <c r="A15" s="1">
        <v>10</v>
      </c>
      <c r="B15" s="5" t="s">
        <v>24</v>
      </c>
      <c r="C15" s="6">
        <v>115</v>
      </c>
      <c r="D15" s="7">
        <v>187.1534015</v>
      </c>
      <c r="E15" s="6">
        <v>7</v>
      </c>
      <c r="F15" s="7">
        <v>17.174201923076922</v>
      </c>
      <c r="G15" s="6">
        <v>6</v>
      </c>
      <c r="H15" s="7">
        <v>21.041839653679652</v>
      </c>
      <c r="I15" s="6">
        <v>21</v>
      </c>
      <c r="J15" s="7">
        <v>24.803874010912445</v>
      </c>
      <c r="K15" s="6">
        <v>24</v>
      </c>
      <c r="L15" s="7">
        <v>30.524259999999998</v>
      </c>
      <c r="M15" s="6">
        <v>69</v>
      </c>
      <c r="N15" s="7">
        <v>71.155020698760495</v>
      </c>
      <c r="O15" s="6">
        <v>7</v>
      </c>
      <c r="P15" s="7">
        <v>16.24872856595092</v>
      </c>
      <c r="Q15" s="6">
        <v>5</v>
      </c>
      <c r="R15" s="7">
        <v>4.7791250000000005</v>
      </c>
      <c r="S15" s="6">
        <v>41</v>
      </c>
      <c r="T15" s="7">
        <v>16.086874445577124</v>
      </c>
      <c r="U15" s="6">
        <v>11</v>
      </c>
      <c r="V15" s="7">
        <v>13.321439999999999</v>
      </c>
      <c r="W15" s="6">
        <v>306</v>
      </c>
      <c r="X15" s="7">
        <v>402.28876579795758</v>
      </c>
    </row>
    <row r="16" spans="1:24" x14ac:dyDescent="0.3">
      <c r="A16" s="1">
        <v>11</v>
      </c>
      <c r="B16" s="5" t="s">
        <v>25</v>
      </c>
      <c r="C16" s="6">
        <v>20</v>
      </c>
      <c r="D16" s="7">
        <v>27.599822250000006</v>
      </c>
      <c r="E16" s="6">
        <v>1</v>
      </c>
      <c r="F16" s="7">
        <v>1.1042019230769229</v>
      </c>
      <c r="G16" s="6">
        <v>1</v>
      </c>
      <c r="H16" s="7">
        <v>1.0520121212121212</v>
      </c>
      <c r="I16" s="6">
        <v>15</v>
      </c>
      <c r="J16" s="7">
        <v>17.303874010912445</v>
      </c>
      <c r="K16" s="6">
        <v>10</v>
      </c>
      <c r="L16" s="7">
        <v>12.484260000000001</v>
      </c>
      <c r="M16" s="6">
        <v>30</v>
      </c>
      <c r="N16" s="7">
        <v>32.052295026457216</v>
      </c>
      <c r="O16" s="6">
        <v>1</v>
      </c>
      <c r="P16" s="7">
        <v>3.1723084739263805</v>
      </c>
      <c r="Q16" s="6">
        <v>1</v>
      </c>
      <c r="R16" s="7">
        <v>1.2791250000000003</v>
      </c>
      <c r="S16" s="6">
        <v>20</v>
      </c>
      <c r="T16" s="7">
        <v>10.32612092721112</v>
      </c>
      <c r="U16" s="6">
        <v>5</v>
      </c>
      <c r="V16" s="7">
        <v>5.8214399999999999</v>
      </c>
      <c r="W16" s="6">
        <v>104</v>
      </c>
      <c r="X16" s="7">
        <v>112.19545973279621</v>
      </c>
    </row>
    <row r="17" spans="1:24" x14ac:dyDescent="0.3">
      <c r="A17" s="1">
        <v>12</v>
      </c>
      <c r="B17" s="5" t="s">
        <v>26</v>
      </c>
      <c r="C17" s="6">
        <v>40</v>
      </c>
      <c r="D17" s="7">
        <v>57.901724999999999</v>
      </c>
      <c r="E17" s="6">
        <v>3</v>
      </c>
      <c r="F17" s="7">
        <v>2.5652469230769226</v>
      </c>
      <c r="G17" s="6">
        <v>1</v>
      </c>
      <c r="H17" s="7">
        <v>1.0520121212121212</v>
      </c>
      <c r="I17" s="6">
        <v>30</v>
      </c>
      <c r="J17" s="7">
        <v>34.607748021824889</v>
      </c>
      <c r="K17" s="6">
        <v>20</v>
      </c>
      <c r="L17" s="7">
        <v>24.968520000000002</v>
      </c>
      <c r="M17" s="6">
        <v>50</v>
      </c>
      <c r="N17" s="7">
        <v>53.655020698760495</v>
      </c>
      <c r="O17" s="6">
        <v>3</v>
      </c>
      <c r="P17" s="7">
        <v>6.4022952837423315</v>
      </c>
      <c r="Q17" s="6">
        <v>1</v>
      </c>
      <c r="R17" s="7">
        <v>1.4212500000000003</v>
      </c>
      <c r="S17" s="6">
        <v>20</v>
      </c>
      <c r="T17" s="7">
        <v>19.799076260170963</v>
      </c>
      <c r="U17" s="6">
        <v>12</v>
      </c>
      <c r="V17" s="7">
        <v>18.788915040241225</v>
      </c>
      <c r="W17" s="6">
        <v>180</v>
      </c>
      <c r="X17" s="7">
        <v>221.16180934902891</v>
      </c>
    </row>
    <row r="18" spans="1:24" x14ac:dyDescent="0.3">
      <c r="A18" s="1">
        <v>13</v>
      </c>
      <c r="B18" s="5" t="s">
        <v>27</v>
      </c>
      <c r="C18" s="6">
        <v>20</v>
      </c>
      <c r="D18" s="7">
        <v>28.068550499999997</v>
      </c>
      <c r="E18" s="6">
        <v>1</v>
      </c>
      <c r="F18" s="7">
        <v>1.1042019230769229</v>
      </c>
      <c r="G18" s="6">
        <v>1</v>
      </c>
      <c r="H18" s="7">
        <v>1.0520121212121212</v>
      </c>
      <c r="I18" s="6">
        <v>15</v>
      </c>
      <c r="J18" s="7">
        <v>17.303874010912445</v>
      </c>
      <c r="K18" s="6">
        <v>10</v>
      </c>
      <c r="L18" s="7">
        <v>12.484260000000001</v>
      </c>
      <c r="M18" s="6">
        <v>30</v>
      </c>
      <c r="N18" s="7">
        <v>32.052295026457216</v>
      </c>
      <c r="O18" s="6">
        <v>1</v>
      </c>
      <c r="P18" s="7">
        <v>3.1723084739263805</v>
      </c>
      <c r="Q18" s="6">
        <v>1</v>
      </c>
      <c r="R18" s="7">
        <v>1.2791250000000003</v>
      </c>
      <c r="S18" s="6">
        <v>20</v>
      </c>
      <c r="T18" s="7">
        <v>5.2562487891332283</v>
      </c>
      <c r="U18" s="6">
        <v>5</v>
      </c>
      <c r="V18" s="7">
        <v>5.8214399999999999</v>
      </c>
      <c r="W18" s="6">
        <v>104</v>
      </c>
      <c r="X18" s="7">
        <v>107.59431584471828</v>
      </c>
    </row>
    <row r="19" spans="1:24" x14ac:dyDescent="0.3">
      <c r="A19" s="1">
        <v>14</v>
      </c>
      <c r="B19" s="5" t="s">
        <v>28</v>
      </c>
      <c r="C19" s="6">
        <v>20</v>
      </c>
      <c r="D19" s="7">
        <v>30.08132475</v>
      </c>
      <c r="E19" s="6">
        <v>0</v>
      </c>
      <c r="F19" s="7">
        <v>0</v>
      </c>
      <c r="G19" s="6">
        <v>0</v>
      </c>
      <c r="H19" s="7">
        <v>0</v>
      </c>
      <c r="I19" s="6">
        <v>0</v>
      </c>
      <c r="J19" s="7">
        <v>0</v>
      </c>
      <c r="K19" s="6">
        <v>10</v>
      </c>
      <c r="L19" s="7">
        <v>12.484260000000001</v>
      </c>
      <c r="M19" s="6">
        <v>25</v>
      </c>
      <c r="N19" s="7">
        <v>21.602725672303276</v>
      </c>
      <c r="O19" s="6">
        <v>1</v>
      </c>
      <c r="P19" s="7">
        <v>2.0764200920245401</v>
      </c>
      <c r="Q19" s="6">
        <v>0</v>
      </c>
      <c r="R19" s="7">
        <v>0</v>
      </c>
      <c r="S19" s="6">
        <v>15</v>
      </c>
      <c r="T19" s="7">
        <v>4.5862958043028987</v>
      </c>
      <c r="U19" s="6">
        <v>5</v>
      </c>
      <c r="V19" s="7">
        <v>5.8214399999999999</v>
      </c>
      <c r="W19" s="6">
        <v>76</v>
      </c>
      <c r="X19" s="7">
        <v>76.652466318630701</v>
      </c>
    </row>
    <row r="20" spans="1:24" x14ac:dyDescent="0.3">
      <c r="A20" s="1">
        <v>15</v>
      </c>
      <c r="B20" s="5" t="s">
        <v>29</v>
      </c>
      <c r="C20" s="6">
        <v>71</v>
      </c>
      <c r="D20" s="7">
        <v>122.25471773813825</v>
      </c>
      <c r="E20" s="6">
        <v>0</v>
      </c>
      <c r="F20" s="7">
        <v>0</v>
      </c>
      <c r="G20" s="6">
        <v>8</v>
      </c>
      <c r="H20" s="7">
        <v>37.200000000000003</v>
      </c>
      <c r="I20" s="6">
        <v>14</v>
      </c>
      <c r="J20" s="7">
        <v>16.067883010132981</v>
      </c>
      <c r="K20" s="6">
        <v>20</v>
      </c>
      <c r="L20" s="7">
        <v>24.968520000000002</v>
      </c>
      <c r="M20" s="6">
        <v>26</v>
      </c>
      <c r="N20" s="7">
        <v>41.642725672303271</v>
      </c>
      <c r="O20" s="6">
        <v>2</v>
      </c>
      <c r="P20" s="7">
        <v>2.0764200920245397</v>
      </c>
      <c r="Q20" s="6">
        <v>8</v>
      </c>
      <c r="R20" s="7">
        <v>10.07</v>
      </c>
      <c r="S20" s="6">
        <v>18</v>
      </c>
      <c r="T20" s="7">
        <v>25.088185197096291</v>
      </c>
      <c r="U20" s="6">
        <v>27</v>
      </c>
      <c r="V20" s="7">
        <v>23.701981890234709</v>
      </c>
      <c r="W20" s="6">
        <v>194</v>
      </c>
      <c r="X20" s="7">
        <v>303.07043359993003</v>
      </c>
    </row>
    <row r="21" spans="1:24" x14ac:dyDescent="0.3">
      <c r="A21" s="1">
        <v>16</v>
      </c>
      <c r="B21" s="5" t="s">
        <v>30</v>
      </c>
      <c r="C21" s="6">
        <v>676</v>
      </c>
      <c r="D21" s="7">
        <v>852.60362399999997</v>
      </c>
      <c r="E21" s="6">
        <v>19</v>
      </c>
      <c r="F21" s="7">
        <v>16.761044999999999</v>
      </c>
      <c r="G21" s="6">
        <v>25</v>
      </c>
      <c r="H21" s="7">
        <v>63.100000000000016</v>
      </c>
      <c r="I21" s="6">
        <v>74</v>
      </c>
      <c r="J21" s="7">
        <v>218.88387401091245</v>
      </c>
      <c r="K21" s="6">
        <v>62</v>
      </c>
      <c r="L21" s="7">
        <v>102.09852000000001</v>
      </c>
      <c r="M21" s="6">
        <v>135</v>
      </c>
      <c r="N21" s="7">
        <v>156.24545134460655</v>
      </c>
      <c r="O21" s="6">
        <v>92</v>
      </c>
      <c r="P21" s="7">
        <v>97.319587216257659</v>
      </c>
      <c r="Q21" s="6">
        <v>11</v>
      </c>
      <c r="R21" s="7">
        <v>8.9212500000000006</v>
      </c>
      <c r="S21" s="6">
        <v>76</v>
      </c>
      <c r="T21" s="7">
        <v>57.806417152071724</v>
      </c>
      <c r="U21" s="6">
        <v>54</v>
      </c>
      <c r="V21" s="7">
        <v>57.607242242196385</v>
      </c>
      <c r="W21" s="6">
        <v>1224</v>
      </c>
      <c r="X21" s="7">
        <v>1631.3470109660448</v>
      </c>
    </row>
    <row r="22" spans="1:24" x14ac:dyDescent="0.3">
      <c r="A22" s="1">
        <v>16</v>
      </c>
      <c r="B22" s="5" t="s">
        <v>31</v>
      </c>
      <c r="C22" s="6">
        <v>20</v>
      </c>
      <c r="D22" s="7">
        <v>29.998608000000001</v>
      </c>
      <c r="E22" s="6">
        <v>1</v>
      </c>
      <c r="F22" s="7">
        <v>0.98525423076923091</v>
      </c>
      <c r="G22" s="6">
        <v>0</v>
      </c>
      <c r="H22" s="7">
        <v>0</v>
      </c>
      <c r="I22" s="6">
        <v>15</v>
      </c>
      <c r="J22" s="7">
        <v>17.303874010912445</v>
      </c>
      <c r="K22" s="6">
        <v>10</v>
      </c>
      <c r="L22" s="7">
        <v>12.484260000000001</v>
      </c>
      <c r="M22" s="6">
        <v>20</v>
      </c>
      <c r="N22" s="7">
        <v>32.052295026457216</v>
      </c>
      <c r="O22" s="6">
        <v>1</v>
      </c>
      <c r="P22" s="7">
        <v>3.1723084739263805</v>
      </c>
      <c r="Q22" s="6">
        <v>0</v>
      </c>
      <c r="R22" s="7">
        <v>0</v>
      </c>
      <c r="S22" s="6">
        <v>10</v>
      </c>
      <c r="T22" s="7">
        <v>6.0482524030903138</v>
      </c>
      <c r="U22" s="6">
        <v>5</v>
      </c>
      <c r="V22" s="7">
        <v>5.8214399999999999</v>
      </c>
      <c r="W22" s="6">
        <v>82</v>
      </c>
      <c r="X22" s="7">
        <v>107.86629214515558</v>
      </c>
    </row>
    <row r="23" spans="1:24" x14ac:dyDescent="0.3">
      <c r="A23" s="1">
        <v>18</v>
      </c>
      <c r="B23" s="5" t="s">
        <v>32</v>
      </c>
      <c r="C23" s="6">
        <v>1195</v>
      </c>
      <c r="D23" s="7">
        <v>1476.3579494038461</v>
      </c>
      <c r="E23" s="6">
        <v>158</v>
      </c>
      <c r="F23" s="7">
        <v>258.76209000000011</v>
      </c>
      <c r="G23" s="6">
        <v>60</v>
      </c>
      <c r="H23" s="7">
        <v>142.61431168831172</v>
      </c>
      <c r="I23" s="6">
        <v>165</v>
      </c>
      <c r="J23" s="7">
        <v>302.81545104754713</v>
      </c>
      <c r="K23" s="6">
        <v>243</v>
      </c>
      <c r="L23" s="7">
        <v>525.07704000000024</v>
      </c>
      <c r="M23" s="6">
        <v>248</v>
      </c>
      <c r="N23" s="7">
        <v>363.15792384463242</v>
      </c>
      <c r="O23" s="6">
        <v>138</v>
      </c>
      <c r="P23" s="7">
        <v>126.6146037576687</v>
      </c>
      <c r="Q23" s="6">
        <v>57</v>
      </c>
      <c r="R23" s="7">
        <v>68.063749999999999</v>
      </c>
      <c r="S23" s="6">
        <v>131</v>
      </c>
      <c r="T23" s="7">
        <v>257.50269013422542</v>
      </c>
      <c r="U23" s="6">
        <v>63</v>
      </c>
      <c r="V23" s="7">
        <v>69.221378824412213</v>
      </c>
      <c r="W23" s="6">
        <v>2458</v>
      </c>
      <c r="X23" s="7">
        <v>3590.1871887006437</v>
      </c>
    </row>
    <row r="24" spans="1:24" x14ac:dyDescent="0.3">
      <c r="A24" s="1">
        <v>19</v>
      </c>
      <c r="B24" s="5" t="s">
        <v>33</v>
      </c>
      <c r="C24" s="6">
        <v>3082</v>
      </c>
      <c r="D24" s="7">
        <v>2831.8741843720063</v>
      </c>
      <c r="E24" s="6">
        <v>279</v>
      </c>
      <c r="F24" s="7">
        <v>218.48893192307693</v>
      </c>
      <c r="G24" s="6">
        <v>239</v>
      </c>
      <c r="H24" s="7">
        <v>153.46063549783551</v>
      </c>
      <c r="I24" s="6">
        <v>547</v>
      </c>
      <c r="J24" s="7">
        <v>822.38579591964469</v>
      </c>
      <c r="K24" s="6">
        <v>482</v>
      </c>
      <c r="L24" s="7">
        <v>738.13555999999971</v>
      </c>
      <c r="M24" s="6">
        <v>868</v>
      </c>
      <c r="N24" s="7">
        <v>815.93270824926708</v>
      </c>
      <c r="O24" s="6">
        <v>453</v>
      </c>
      <c r="P24" s="7">
        <v>392.66460051380369</v>
      </c>
      <c r="Q24" s="6">
        <v>95</v>
      </c>
      <c r="R24" s="7">
        <v>106.377275</v>
      </c>
      <c r="S24" s="6">
        <v>388</v>
      </c>
      <c r="T24" s="7">
        <v>311.97087604445812</v>
      </c>
      <c r="U24" s="6">
        <v>299</v>
      </c>
      <c r="V24" s="7">
        <v>326.77236627571125</v>
      </c>
      <c r="W24" s="6">
        <v>6732</v>
      </c>
      <c r="X24" s="7">
        <v>6718.0629337958035</v>
      </c>
    </row>
    <row r="25" spans="1:24" x14ac:dyDescent="0.3">
      <c r="A25" s="1">
        <v>20</v>
      </c>
      <c r="B25" s="5" t="s">
        <v>34</v>
      </c>
      <c r="C25" s="6">
        <v>25</v>
      </c>
      <c r="D25" s="7">
        <v>41.4135195</v>
      </c>
      <c r="E25" s="6">
        <v>0</v>
      </c>
      <c r="F25" s="7">
        <v>0</v>
      </c>
      <c r="G25" s="6">
        <v>1</v>
      </c>
      <c r="H25" s="7">
        <v>1.3826445021645026</v>
      </c>
      <c r="I25" s="6">
        <v>10</v>
      </c>
      <c r="J25" s="7">
        <v>15.190329399579564</v>
      </c>
      <c r="K25" s="6">
        <v>10</v>
      </c>
      <c r="L25" s="7">
        <v>12.484260000000001</v>
      </c>
      <c r="M25" s="6">
        <v>20</v>
      </c>
      <c r="N25" s="7">
        <v>22.957782047405534</v>
      </c>
      <c r="O25" s="6">
        <v>1</v>
      </c>
      <c r="P25" s="7">
        <v>5.1959940874233128</v>
      </c>
      <c r="Q25" s="6">
        <v>0</v>
      </c>
      <c r="R25" s="7">
        <v>0</v>
      </c>
      <c r="S25" s="6">
        <v>29</v>
      </c>
      <c r="T25" s="7">
        <v>15.987128887906351</v>
      </c>
      <c r="U25" s="6">
        <v>14</v>
      </c>
      <c r="V25" s="7">
        <v>24.182464829865975</v>
      </c>
      <c r="W25" s="6">
        <v>110</v>
      </c>
      <c r="X25" s="7">
        <v>138.79412325434524</v>
      </c>
    </row>
    <row r="26" spans="1:24" x14ac:dyDescent="0.3">
      <c r="A26" s="1">
        <v>21</v>
      </c>
      <c r="B26" s="5" t="s">
        <v>35</v>
      </c>
      <c r="C26" s="6">
        <v>20</v>
      </c>
      <c r="D26" s="7">
        <v>27.792828</v>
      </c>
      <c r="E26" s="6">
        <v>1</v>
      </c>
      <c r="F26" s="7">
        <v>1.1042019230769229</v>
      </c>
      <c r="G26" s="6">
        <v>1</v>
      </c>
      <c r="H26" s="7">
        <v>1.0520121212121212</v>
      </c>
      <c r="I26" s="6">
        <v>15</v>
      </c>
      <c r="J26" s="7">
        <v>17.303874010912445</v>
      </c>
      <c r="K26" s="6">
        <v>10</v>
      </c>
      <c r="L26" s="7">
        <v>12.484260000000001</v>
      </c>
      <c r="M26" s="6">
        <v>30</v>
      </c>
      <c r="N26" s="7">
        <v>32.052295026457216</v>
      </c>
      <c r="O26" s="6">
        <v>1</v>
      </c>
      <c r="P26" s="7">
        <v>3.1723084739263805</v>
      </c>
      <c r="Q26" s="6">
        <v>1</v>
      </c>
      <c r="R26" s="7">
        <v>1.2791250000000003</v>
      </c>
      <c r="S26" s="6">
        <v>20</v>
      </c>
      <c r="T26" s="7">
        <v>8.6705438431153325</v>
      </c>
      <c r="U26" s="6">
        <v>5</v>
      </c>
      <c r="V26" s="7">
        <v>5.8214399999999999</v>
      </c>
      <c r="W26" s="6">
        <v>104</v>
      </c>
      <c r="X26" s="7">
        <v>110.7328883987004</v>
      </c>
    </row>
    <row r="27" spans="1:24" x14ac:dyDescent="0.3">
      <c r="A27" s="1">
        <v>22</v>
      </c>
      <c r="B27" s="5" t="s">
        <v>36</v>
      </c>
      <c r="C27" s="6">
        <v>50</v>
      </c>
      <c r="D27" s="7">
        <v>118.67530645958658</v>
      </c>
      <c r="E27" s="6">
        <v>1</v>
      </c>
      <c r="F27" s="7">
        <v>0.21209423076923076</v>
      </c>
      <c r="G27" s="6">
        <v>0</v>
      </c>
      <c r="H27" s="7">
        <v>0</v>
      </c>
      <c r="I27" s="6">
        <v>15</v>
      </c>
      <c r="J27" s="7">
        <v>17.303874010912445</v>
      </c>
      <c r="K27" s="6">
        <v>10</v>
      </c>
      <c r="L27" s="7">
        <v>12.484260000000001</v>
      </c>
      <c r="M27" s="6">
        <v>30</v>
      </c>
      <c r="N27" s="7">
        <v>32.052295026457216</v>
      </c>
      <c r="O27" s="6">
        <v>1</v>
      </c>
      <c r="P27" s="7">
        <v>3.1723084739263805</v>
      </c>
      <c r="Q27" s="6">
        <v>0</v>
      </c>
      <c r="R27" s="7">
        <v>0</v>
      </c>
      <c r="S27" s="6">
        <v>20</v>
      </c>
      <c r="T27" s="7">
        <v>8.7955247475754668</v>
      </c>
      <c r="U27" s="6">
        <v>5</v>
      </c>
      <c r="V27" s="7">
        <v>5.8214399999999999</v>
      </c>
      <c r="W27" s="6">
        <v>132</v>
      </c>
      <c r="X27" s="7">
        <v>198.51710294922731</v>
      </c>
    </row>
    <row r="28" spans="1:24" x14ac:dyDescent="0.3">
      <c r="A28" s="54" t="s">
        <v>37</v>
      </c>
      <c r="B28" s="55"/>
      <c r="C28" s="12">
        <v>6672</v>
      </c>
      <c r="D28" s="13">
        <v>7680.5840950293159</v>
      </c>
      <c r="E28" s="12">
        <v>544</v>
      </c>
      <c r="F28" s="13">
        <v>619.72035000000028</v>
      </c>
      <c r="G28" s="12">
        <v>446</v>
      </c>
      <c r="H28" s="13">
        <v>594.90984000000003</v>
      </c>
      <c r="I28" s="12">
        <v>1229</v>
      </c>
      <c r="J28" s="13">
        <v>2229.0315100000003</v>
      </c>
      <c r="K28" s="12">
        <v>1249</v>
      </c>
      <c r="L28" s="13">
        <v>2099.3333600000005</v>
      </c>
      <c r="M28" s="12">
        <v>2096</v>
      </c>
      <c r="N28" s="13">
        <v>2274.4188399999998</v>
      </c>
      <c r="O28" s="12">
        <v>847</v>
      </c>
      <c r="P28" s="13">
        <v>864.61970999999994</v>
      </c>
      <c r="Q28" s="12">
        <v>233</v>
      </c>
      <c r="R28" s="13">
        <v>263.33350000000002</v>
      </c>
      <c r="S28" s="12">
        <v>1137</v>
      </c>
      <c r="T28" s="13">
        <v>1001.422272</v>
      </c>
      <c r="U28" s="12">
        <v>684</v>
      </c>
      <c r="V28" s="13">
        <v>834.1138091971718</v>
      </c>
      <c r="W28" s="12">
        <v>15137</v>
      </c>
      <c r="X28" s="13">
        <v>18461.487286226493</v>
      </c>
    </row>
  </sheetData>
  <mergeCells count="17">
    <mergeCell ref="A28:B28"/>
    <mergeCell ref="K4:L4"/>
    <mergeCell ref="M4:N4"/>
    <mergeCell ref="O4:P4"/>
    <mergeCell ref="Q4:R4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W4:X4"/>
    <mergeCell ref="S4:T4"/>
    <mergeCell ref="U4:V4"/>
  </mergeCells>
  <pageMargins left="0.3" right="0.25" top="0.75" bottom="0.75" header="0.3" footer="0.3"/>
  <pageSetup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4CDA-8CF5-4611-B4A1-E426BF007A84}">
  <dimension ref="A1:X34"/>
  <sheetViews>
    <sheetView zoomScaleNormal="100" workbookViewId="0">
      <selection activeCell="AA9" sqref="AA9"/>
    </sheetView>
  </sheetViews>
  <sheetFormatPr defaultRowHeight="14.4" x14ac:dyDescent="0.3"/>
  <cols>
    <col min="1" max="1" width="6.109375" bestFit="1" customWidth="1"/>
    <col min="2" max="2" width="6.33203125" bestFit="1" customWidth="1"/>
    <col min="3" max="3" width="5" bestFit="1" customWidth="1"/>
    <col min="4" max="4" width="7.5546875" style="27" bestFit="1" customWidth="1"/>
    <col min="5" max="5" width="4" bestFit="1" customWidth="1"/>
    <col min="6" max="6" width="6.5546875" style="27" bestFit="1" customWidth="1"/>
    <col min="7" max="7" width="4" bestFit="1" customWidth="1"/>
    <col min="8" max="8" width="6.5546875" style="27" bestFit="1" customWidth="1"/>
    <col min="9" max="9" width="5" bestFit="1" customWidth="1"/>
    <col min="10" max="10" width="8.109375" style="27" customWidth="1"/>
    <col min="11" max="11" width="5" bestFit="1" customWidth="1"/>
    <col min="12" max="12" width="7.5546875" style="27" bestFit="1" customWidth="1"/>
    <col min="13" max="13" width="5" bestFit="1" customWidth="1"/>
    <col min="14" max="14" width="7.5546875" style="27" bestFit="1" customWidth="1"/>
    <col min="15" max="15" width="4" bestFit="1" customWidth="1"/>
    <col min="16" max="16" width="6.5546875" style="27" bestFit="1" customWidth="1"/>
    <col min="17" max="17" width="4" bestFit="1" customWidth="1"/>
    <col min="18" max="18" width="6.5546875" style="27" bestFit="1" customWidth="1"/>
    <col min="19" max="19" width="5" bestFit="1" customWidth="1"/>
    <col min="20" max="20" width="7.5546875" style="27" bestFit="1" customWidth="1"/>
    <col min="21" max="21" width="4" bestFit="1" customWidth="1"/>
    <col min="22" max="22" width="6.5546875" style="27" bestFit="1" customWidth="1"/>
    <col min="23" max="23" width="6" bestFit="1" customWidth="1"/>
    <col min="24" max="24" width="8.5546875" style="27" bestFit="1" customWidth="1"/>
  </cols>
  <sheetData>
    <row r="1" spans="1:24" ht="20.399999999999999" x14ac:dyDescent="0.3">
      <c r="A1" s="56">
        <v>104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24.6" x14ac:dyDescent="0.4">
      <c r="A2" s="43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20.399999999999999" x14ac:dyDescent="0.3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4" ht="42.6" customHeight="1" x14ac:dyDescent="0.3">
      <c r="A4" s="58" t="s">
        <v>1</v>
      </c>
      <c r="B4" s="58" t="s">
        <v>40</v>
      </c>
      <c r="C4" s="49" t="s">
        <v>3</v>
      </c>
      <c r="D4" s="49"/>
      <c r="E4" s="49" t="s">
        <v>4</v>
      </c>
      <c r="F4" s="49"/>
      <c r="G4" s="49" t="s">
        <v>5</v>
      </c>
      <c r="H4" s="49"/>
      <c r="I4" s="49" t="s">
        <v>6</v>
      </c>
      <c r="J4" s="49"/>
      <c r="K4" s="49" t="s">
        <v>7</v>
      </c>
      <c r="L4" s="49"/>
      <c r="M4" s="49" t="s">
        <v>8</v>
      </c>
      <c r="N4" s="49"/>
      <c r="O4" s="49" t="s">
        <v>9</v>
      </c>
      <c r="P4" s="49"/>
      <c r="Q4" s="49" t="s">
        <v>10</v>
      </c>
      <c r="R4" s="49"/>
      <c r="S4" s="49" t="s">
        <v>11</v>
      </c>
      <c r="T4" s="49"/>
      <c r="U4" s="49" t="s">
        <v>12</v>
      </c>
      <c r="V4" s="49"/>
      <c r="W4" s="59" t="s">
        <v>13</v>
      </c>
      <c r="X4" s="59"/>
    </row>
    <row r="5" spans="1:24" ht="28.8" customHeight="1" x14ac:dyDescent="0.3">
      <c r="A5" s="58"/>
      <c r="B5" s="58"/>
      <c r="C5" s="8" t="s">
        <v>14</v>
      </c>
      <c r="D5" s="9" t="s">
        <v>15</v>
      </c>
      <c r="E5" s="8" t="s">
        <v>14</v>
      </c>
      <c r="F5" s="9" t="s">
        <v>15</v>
      </c>
      <c r="G5" s="8" t="s">
        <v>14</v>
      </c>
      <c r="H5" s="9" t="s">
        <v>15</v>
      </c>
      <c r="I5" s="8" t="s">
        <v>14</v>
      </c>
      <c r="J5" s="9" t="s">
        <v>15</v>
      </c>
      <c r="K5" s="8" t="s">
        <v>14</v>
      </c>
      <c r="L5" s="9" t="s">
        <v>15</v>
      </c>
      <c r="M5" s="8" t="s">
        <v>14</v>
      </c>
      <c r="N5" s="9" t="s">
        <v>15</v>
      </c>
      <c r="O5" s="8" t="s">
        <v>14</v>
      </c>
      <c r="P5" s="9" t="s">
        <v>15</v>
      </c>
      <c r="Q5" s="8" t="s">
        <v>14</v>
      </c>
      <c r="R5" s="9" t="s">
        <v>15</v>
      </c>
      <c r="S5" s="8" t="s">
        <v>14</v>
      </c>
      <c r="T5" s="9" t="s">
        <v>15</v>
      </c>
      <c r="U5" s="8" t="s">
        <v>14</v>
      </c>
      <c r="V5" s="9" t="s">
        <v>15</v>
      </c>
      <c r="W5" s="8" t="s">
        <v>14</v>
      </c>
      <c r="X5" s="9" t="s">
        <v>15</v>
      </c>
    </row>
    <row r="6" spans="1:24" ht="14.4" customHeight="1" x14ac:dyDescent="0.3">
      <c r="A6" s="15">
        <v>1</v>
      </c>
      <c r="B6" s="15" t="s">
        <v>41</v>
      </c>
      <c r="C6" s="6">
        <v>80</v>
      </c>
      <c r="D6" s="7">
        <v>123.34969749999999</v>
      </c>
      <c r="E6" s="6">
        <v>7</v>
      </c>
      <c r="F6" s="7">
        <v>11.461045</v>
      </c>
      <c r="G6" s="6">
        <v>18</v>
      </c>
      <c r="H6" s="7">
        <v>30.589999999999996</v>
      </c>
      <c r="I6" s="6">
        <v>25</v>
      </c>
      <c r="J6" s="7">
        <v>36.823874010912448</v>
      </c>
      <c r="K6" s="6">
        <v>33</v>
      </c>
      <c r="L6" s="7">
        <v>39.488520000000001</v>
      </c>
      <c r="M6" s="6">
        <v>63</v>
      </c>
      <c r="N6" s="7">
        <v>62.705451344606551</v>
      </c>
      <c r="O6" s="6">
        <v>13</v>
      </c>
      <c r="P6" s="7">
        <v>19.268196855828222</v>
      </c>
      <c r="Q6" s="6">
        <v>1</v>
      </c>
      <c r="R6" s="7">
        <v>1.7623500000000005</v>
      </c>
      <c r="S6" s="6">
        <v>49</v>
      </c>
      <c r="T6" s="7">
        <v>43.883124763187922</v>
      </c>
      <c r="U6" s="6">
        <v>30</v>
      </c>
      <c r="V6" s="7">
        <v>32.699070814311426</v>
      </c>
      <c r="W6" s="6">
        <v>319</v>
      </c>
      <c r="X6" s="7">
        <v>402.03133028884656</v>
      </c>
    </row>
    <row r="7" spans="1:24" x14ac:dyDescent="0.3">
      <c r="A7" s="15">
        <v>2</v>
      </c>
      <c r="B7" s="15" t="s">
        <v>42</v>
      </c>
      <c r="C7" s="6">
        <v>104</v>
      </c>
      <c r="D7" s="7">
        <v>249.1605921342717</v>
      </c>
      <c r="E7" s="6">
        <v>12</v>
      </c>
      <c r="F7" s="7">
        <v>10.461045</v>
      </c>
      <c r="G7" s="6">
        <v>8</v>
      </c>
      <c r="H7" s="7">
        <v>5.7137367965367973</v>
      </c>
      <c r="I7" s="6">
        <v>61</v>
      </c>
      <c r="J7" s="7">
        <v>173.42779301792757</v>
      </c>
      <c r="K7" s="6">
        <v>16</v>
      </c>
      <c r="L7" s="7">
        <v>18.484259999999999</v>
      </c>
      <c r="M7" s="6">
        <v>54</v>
      </c>
      <c r="N7" s="7">
        <v>55.449746827722592</v>
      </c>
      <c r="O7" s="6">
        <v>15</v>
      </c>
      <c r="P7" s="7">
        <v>17.729986809815951</v>
      </c>
      <c r="Q7" s="6">
        <v>9</v>
      </c>
      <c r="R7" s="7">
        <v>14.421250000000001</v>
      </c>
      <c r="S7" s="6">
        <v>25</v>
      </c>
      <c r="T7" s="7">
        <v>16.836720737414321</v>
      </c>
      <c r="U7" s="6">
        <v>19</v>
      </c>
      <c r="V7" s="7">
        <v>20.852666803536675</v>
      </c>
      <c r="W7" s="6">
        <v>323</v>
      </c>
      <c r="X7" s="7">
        <v>582.53779812722553</v>
      </c>
    </row>
    <row r="8" spans="1:24" x14ac:dyDescent="0.3">
      <c r="A8" s="15">
        <v>3</v>
      </c>
      <c r="B8" s="15" t="s">
        <v>21</v>
      </c>
      <c r="C8" s="6">
        <v>30</v>
      </c>
      <c r="D8" s="7">
        <v>57.322707749999999</v>
      </c>
      <c r="E8" s="6">
        <v>1</v>
      </c>
      <c r="F8" s="7">
        <v>1.1042019230769229</v>
      </c>
      <c r="G8" s="6">
        <v>0</v>
      </c>
      <c r="H8" s="7">
        <v>0</v>
      </c>
      <c r="I8" s="6">
        <v>15</v>
      </c>
      <c r="J8" s="7">
        <v>17.303874010912445</v>
      </c>
      <c r="K8" s="6">
        <v>10</v>
      </c>
      <c r="L8" s="7">
        <v>12.484260000000001</v>
      </c>
      <c r="M8" s="6">
        <v>30</v>
      </c>
      <c r="N8" s="7">
        <v>32.052295026457216</v>
      </c>
      <c r="O8" s="6">
        <v>1</v>
      </c>
      <c r="P8" s="7">
        <v>3.1723084739263805</v>
      </c>
      <c r="Q8" s="6">
        <v>1</v>
      </c>
      <c r="R8" s="7">
        <v>1.2791250000000003</v>
      </c>
      <c r="S8" s="6">
        <v>20</v>
      </c>
      <c r="T8" s="7">
        <v>8.6705438431153325</v>
      </c>
      <c r="U8" s="6">
        <v>5</v>
      </c>
      <c r="V8" s="7">
        <v>5.8214399999999999</v>
      </c>
      <c r="W8" s="6">
        <v>113</v>
      </c>
      <c r="X8" s="7">
        <v>139.21075602748829</v>
      </c>
    </row>
    <row r="9" spans="1:24" x14ac:dyDescent="0.3">
      <c r="A9" s="15">
        <v>4</v>
      </c>
      <c r="B9" s="15" t="s">
        <v>38</v>
      </c>
      <c r="C9" s="6">
        <v>104</v>
      </c>
      <c r="D9" s="7">
        <v>148.13281900000001</v>
      </c>
      <c r="E9" s="6">
        <v>7</v>
      </c>
      <c r="F9" s="7">
        <v>13.461045</v>
      </c>
      <c r="G9" s="6">
        <v>21</v>
      </c>
      <c r="H9" s="7">
        <v>33.203161904761906</v>
      </c>
      <c r="I9" s="6">
        <v>27</v>
      </c>
      <c r="J9" s="7">
        <v>42.87015644070199</v>
      </c>
      <c r="K9" s="6">
        <v>53</v>
      </c>
      <c r="L9" s="7">
        <v>87.008520000000004</v>
      </c>
      <c r="M9" s="6">
        <v>73</v>
      </c>
      <c r="N9" s="7">
        <v>87.74545134460655</v>
      </c>
      <c r="O9" s="6">
        <v>21</v>
      </c>
      <c r="P9" s="7">
        <v>38.392840184049078</v>
      </c>
      <c r="Q9" s="6">
        <v>6</v>
      </c>
      <c r="R9" s="7">
        <v>5.4212500000000006</v>
      </c>
      <c r="S9" s="6">
        <v>50</v>
      </c>
      <c r="T9" s="7">
        <v>43.751963305453359</v>
      </c>
      <c r="U9" s="6">
        <v>31</v>
      </c>
      <c r="V9" s="7">
        <v>109.71405252242189</v>
      </c>
      <c r="W9" s="6">
        <v>393</v>
      </c>
      <c r="X9" s="7">
        <v>609.70125970199479</v>
      </c>
    </row>
    <row r="10" spans="1:24" x14ac:dyDescent="0.3">
      <c r="A10" s="15">
        <v>5</v>
      </c>
      <c r="B10" s="15" t="s">
        <v>22</v>
      </c>
      <c r="C10" s="6">
        <v>358</v>
      </c>
      <c r="D10" s="7">
        <v>576.51877300000001</v>
      </c>
      <c r="E10" s="6">
        <v>11</v>
      </c>
      <c r="F10" s="7">
        <v>15.3</v>
      </c>
      <c r="G10" s="6">
        <v>18</v>
      </c>
      <c r="H10" s="7">
        <v>47.35</v>
      </c>
      <c r="I10" s="6">
        <v>12</v>
      </c>
      <c r="J10" s="7">
        <v>65.429999999999993</v>
      </c>
      <c r="K10" s="6">
        <v>62</v>
      </c>
      <c r="L10" s="7">
        <v>109.37426000000001</v>
      </c>
      <c r="M10" s="6">
        <v>72</v>
      </c>
      <c r="N10" s="7">
        <v>86.642725672303285</v>
      </c>
      <c r="O10" s="6">
        <v>16</v>
      </c>
      <c r="P10" s="7">
        <v>18.276420092024537</v>
      </c>
      <c r="Q10" s="6">
        <v>9</v>
      </c>
      <c r="R10" s="7">
        <v>11</v>
      </c>
      <c r="S10" s="6">
        <v>33</v>
      </c>
      <c r="T10" s="7">
        <v>24.807260823156682</v>
      </c>
      <c r="U10" s="6">
        <v>17</v>
      </c>
      <c r="V10" s="7">
        <v>20.271439999999998</v>
      </c>
      <c r="W10" s="6">
        <v>608</v>
      </c>
      <c r="X10" s="7">
        <v>974.97087958748443</v>
      </c>
    </row>
    <row r="11" spans="1:24" x14ac:dyDescent="0.3">
      <c r="A11" s="15">
        <v>6</v>
      </c>
      <c r="B11" s="15" t="s">
        <v>43</v>
      </c>
      <c r="C11" s="6">
        <v>40</v>
      </c>
      <c r="D11" s="7">
        <v>57.901724999999999</v>
      </c>
      <c r="E11" s="6">
        <v>3</v>
      </c>
      <c r="F11" s="7">
        <v>2.5652469230769226</v>
      </c>
      <c r="G11" s="6">
        <v>1</v>
      </c>
      <c r="H11" s="7">
        <v>1.0520121212121212</v>
      </c>
      <c r="I11" s="6">
        <v>30</v>
      </c>
      <c r="J11" s="7">
        <v>34.607748021824889</v>
      </c>
      <c r="K11" s="6">
        <v>20</v>
      </c>
      <c r="L11" s="7">
        <v>24.968520000000002</v>
      </c>
      <c r="M11" s="6">
        <v>50</v>
      </c>
      <c r="N11" s="7">
        <v>53.655020698760495</v>
      </c>
      <c r="O11" s="6">
        <v>3</v>
      </c>
      <c r="P11" s="7">
        <v>6.4022952837423315</v>
      </c>
      <c r="Q11" s="6">
        <v>1</v>
      </c>
      <c r="R11" s="7">
        <v>1.4212500000000003</v>
      </c>
      <c r="S11" s="6">
        <v>20</v>
      </c>
      <c r="T11" s="7">
        <v>19.799076260170963</v>
      </c>
      <c r="U11" s="6">
        <v>12</v>
      </c>
      <c r="V11" s="7">
        <v>18.788915040241225</v>
      </c>
      <c r="W11" s="6">
        <v>180</v>
      </c>
      <c r="X11" s="7">
        <v>221.16180934902891</v>
      </c>
    </row>
    <row r="12" spans="1:24" x14ac:dyDescent="0.3">
      <c r="A12" s="15">
        <v>7</v>
      </c>
      <c r="B12" s="15" t="s">
        <v>28</v>
      </c>
      <c r="C12" s="6">
        <v>20</v>
      </c>
      <c r="D12" s="7">
        <v>30.08132475</v>
      </c>
      <c r="E12" s="6">
        <v>0</v>
      </c>
      <c r="F12" s="7">
        <v>0</v>
      </c>
      <c r="G12" s="6">
        <v>0</v>
      </c>
      <c r="H12" s="7">
        <v>0</v>
      </c>
      <c r="I12" s="6">
        <v>0</v>
      </c>
      <c r="J12" s="7">
        <v>0</v>
      </c>
      <c r="K12" s="6">
        <v>10</v>
      </c>
      <c r="L12" s="7">
        <v>12.484260000000001</v>
      </c>
      <c r="M12" s="6">
        <v>25</v>
      </c>
      <c r="N12" s="7">
        <v>21.602725672303276</v>
      </c>
      <c r="O12" s="6">
        <v>1</v>
      </c>
      <c r="P12" s="7">
        <v>2.0764200920245401</v>
      </c>
      <c r="Q12" s="6">
        <v>0</v>
      </c>
      <c r="R12" s="7">
        <v>0</v>
      </c>
      <c r="S12" s="6">
        <v>15</v>
      </c>
      <c r="T12" s="7">
        <v>4.5862958043028987</v>
      </c>
      <c r="U12" s="6">
        <v>5</v>
      </c>
      <c r="V12" s="7">
        <v>5.8214399999999999</v>
      </c>
      <c r="W12" s="6">
        <v>76</v>
      </c>
      <c r="X12" s="7">
        <v>76.652466318630701</v>
      </c>
    </row>
    <row r="13" spans="1:24" x14ac:dyDescent="0.3">
      <c r="A13" s="15">
        <v>8</v>
      </c>
      <c r="B13" s="15" t="s">
        <v>30</v>
      </c>
      <c r="C13" s="6">
        <v>676</v>
      </c>
      <c r="D13" s="7">
        <v>852.60362399999997</v>
      </c>
      <c r="E13" s="6">
        <v>19</v>
      </c>
      <c r="F13" s="7">
        <v>16.761044999999999</v>
      </c>
      <c r="G13" s="6">
        <v>25</v>
      </c>
      <c r="H13" s="7">
        <v>63.100000000000016</v>
      </c>
      <c r="I13" s="6">
        <v>74</v>
      </c>
      <c r="J13" s="7">
        <v>218.88387401091245</v>
      </c>
      <c r="K13" s="6">
        <v>62</v>
      </c>
      <c r="L13" s="7">
        <v>102.09852000000001</v>
      </c>
      <c r="M13" s="6">
        <v>135</v>
      </c>
      <c r="N13" s="7">
        <v>156.24545134460655</v>
      </c>
      <c r="O13" s="6">
        <v>92</v>
      </c>
      <c r="P13" s="7">
        <v>97.319587216257659</v>
      </c>
      <c r="Q13" s="6">
        <v>11</v>
      </c>
      <c r="R13" s="7">
        <v>8.9212500000000006</v>
      </c>
      <c r="S13" s="6">
        <v>76</v>
      </c>
      <c r="T13" s="7">
        <v>57.806417152071724</v>
      </c>
      <c r="U13" s="6">
        <v>54</v>
      </c>
      <c r="V13" s="7">
        <v>57.607242242196385</v>
      </c>
      <c r="W13" s="6">
        <v>1224</v>
      </c>
      <c r="X13" s="7">
        <v>1631.3470109660448</v>
      </c>
    </row>
    <row r="14" spans="1:24" x14ac:dyDescent="0.3">
      <c r="A14" s="15">
        <v>9</v>
      </c>
      <c r="B14" s="15" t="s">
        <v>31</v>
      </c>
      <c r="C14" s="6">
        <v>20</v>
      </c>
      <c r="D14" s="7">
        <v>29.998608000000001</v>
      </c>
      <c r="E14" s="6">
        <v>1</v>
      </c>
      <c r="F14" s="7">
        <v>0.98525423076923091</v>
      </c>
      <c r="G14" s="6">
        <v>0</v>
      </c>
      <c r="H14" s="7">
        <v>0</v>
      </c>
      <c r="I14" s="6">
        <v>15</v>
      </c>
      <c r="J14" s="7">
        <v>17.303874010912445</v>
      </c>
      <c r="K14" s="6">
        <v>10</v>
      </c>
      <c r="L14" s="7">
        <v>12.484260000000001</v>
      </c>
      <c r="M14" s="6">
        <v>20</v>
      </c>
      <c r="N14" s="7">
        <v>32.052295026457216</v>
      </c>
      <c r="O14" s="6">
        <v>1</v>
      </c>
      <c r="P14" s="7">
        <v>3.1723084739263805</v>
      </c>
      <c r="Q14" s="6">
        <v>0</v>
      </c>
      <c r="R14" s="7">
        <v>0</v>
      </c>
      <c r="S14" s="6">
        <v>10</v>
      </c>
      <c r="T14" s="7">
        <v>6.0482524030903138</v>
      </c>
      <c r="U14" s="6">
        <v>5</v>
      </c>
      <c r="V14" s="7">
        <v>5.8214399999999999</v>
      </c>
      <c r="W14" s="6">
        <v>82</v>
      </c>
      <c r="X14" s="7">
        <v>107.86629214515558</v>
      </c>
    </row>
    <row r="15" spans="1:24" x14ac:dyDescent="0.3">
      <c r="A15" s="15">
        <v>10</v>
      </c>
      <c r="B15" s="15" t="s">
        <v>33</v>
      </c>
      <c r="C15" s="6">
        <v>3082</v>
      </c>
      <c r="D15" s="7">
        <v>2831.8741843720063</v>
      </c>
      <c r="E15" s="6">
        <v>279</v>
      </c>
      <c r="F15" s="7">
        <v>218.48893192307693</v>
      </c>
      <c r="G15" s="6">
        <v>239</v>
      </c>
      <c r="H15" s="7">
        <v>153.46063549783551</v>
      </c>
      <c r="I15" s="6">
        <v>547</v>
      </c>
      <c r="J15" s="7">
        <v>822.38579591964469</v>
      </c>
      <c r="K15" s="6">
        <v>482</v>
      </c>
      <c r="L15" s="7">
        <v>738.13555999999971</v>
      </c>
      <c r="M15" s="6">
        <v>868</v>
      </c>
      <c r="N15" s="7">
        <v>815.93270824926708</v>
      </c>
      <c r="O15" s="6">
        <v>453</v>
      </c>
      <c r="P15" s="7">
        <v>392.66460051380369</v>
      </c>
      <c r="Q15" s="6">
        <v>95</v>
      </c>
      <c r="R15" s="7">
        <v>106.377275</v>
      </c>
      <c r="S15" s="6">
        <v>388</v>
      </c>
      <c r="T15" s="7">
        <v>311.97087604445812</v>
      </c>
      <c r="U15" s="6">
        <v>299</v>
      </c>
      <c r="V15" s="7">
        <v>326.77236627571125</v>
      </c>
      <c r="W15" s="6">
        <v>6732</v>
      </c>
      <c r="X15" s="7">
        <v>6718.0629337958035</v>
      </c>
    </row>
    <row r="16" spans="1:24" x14ac:dyDescent="0.3">
      <c r="A16" s="15">
        <v>11</v>
      </c>
      <c r="B16" s="15" t="s">
        <v>44</v>
      </c>
      <c r="C16" s="6">
        <v>25</v>
      </c>
      <c r="D16" s="7">
        <v>41.4135195</v>
      </c>
      <c r="E16" s="6">
        <v>0</v>
      </c>
      <c r="F16" s="7">
        <v>0</v>
      </c>
      <c r="G16" s="6">
        <v>1</v>
      </c>
      <c r="H16" s="7">
        <v>1.3826445021645026</v>
      </c>
      <c r="I16" s="6">
        <v>10</v>
      </c>
      <c r="J16" s="7">
        <v>15.190329399579564</v>
      </c>
      <c r="K16" s="6">
        <v>10</v>
      </c>
      <c r="L16" s="7">
        <v>12.484260000000001</v>
      </c>
      <c r="M16" s="6">
        <v>20</v>
      </c>
      <c r="N16" s="7">
        <v>22.957782047405534</v>
      </c>
      <c r="O16" s="6">
        <v>1</v>
      </c>
      <c r="P16" s="7">
        <v>5.1959940874233128</v>
      </c>
      <c r="Q16" s="6">
        <v>0</v>
      </c>
      <c r="R16" s="7">
        <v>0</v>
      </c>
      <c r="S16" s="6">
        <v>29</v>
      </c>
      <c r="T16" s="7">
        <v>15.987128887906351</v>
      </c>
      <c r="U16" s="6">
        <v>14</v>
      </c>
      <c r="V16" s="7">
        <v>24.182464829865975</v>
      </c>
      <c r="W16" s="6">
        <v>110</v>
      </c>
      <c r="X16" s="7">
        <v>138.79412325434524</v>
      </c>
    </row>
    <row r="17" spans="1:24" x14ac:dyDescent="0.3">
      <c r="A17" s="15">
        <v>12</v>
      </c>
      <c r="B17" s="15" t="s">
        <v>45</v>
      </c>
      <c r="C17" s="6">
        <v>20</v>
      </c>
      <c r="D17" s="7">
        <v>27.792828</v>
      </c>
      <c r="E17" s="6">
        <v>1</v>
      </c>
      <c r="F17" s="7">
        <v>1.1042019230769229</v>
      </c>
      <c r="G17" s="6">
        <v>1</v>
      </c>
      <c r="H17" s="7">
        <v>1.0520121212121212</v>
      </c>
      <c r="I17" s="6">
        <v>15</v>
      </c>
      <c r="J17" s="7">
        <v>17.303874010912445</v>
      </c>
      <c r="K17" s="6">
        <v>10</v>
      </c>
      <c r="L17" s="7">
        <v>12.484260000000001</v>
      </c>
      <c r="M17" s="6">
        <v>30</v>
      </c>
      <c r="N17" s="7">
        <v>32.052295026457216</v>
      </c>
      <c r="O17" s="6">
        <v>1</v>
      </c>
      <c r="P17" s="7">
        <v>3.1723084739263805</v>
      </c>
      <c r="Q17" s="6">
        <v>1</v>
      </c>
      <c r="R17" s="7">
        <v>1.2791250000000003</v>
      </c>
      <c r="S17" s="6">
        <v>20</v>
      </c>
      <c r="T17" s="7">
        <v>8.6705438431153325</v>
      </c>
      <c r="U17" s="6">
        <v>5</v>
      </c>
      <c r="V17" s="7">
        <v>5.8214399999999999</v>
      </c>
      <c r="W17" s="6">
        <v>104</v>
      </c>
      <c r="X17" s="7">
        <v>110.7328883987004</v>
      </c>
    </row>
    <row r="18" spans="1:24" s="23" customFormat="1" x14ac:dyDescent="0.3">
      <c r="A18" s="16" t="s">
        <v>46</v>
      </c>
      <c r="B18" s="16" t="s">
        <v>37</v>
      </c>
      <c r="C18" s="25">
        <f>SUM(C6:C17)</f>
        <v>4559</v>
      </c>
      <c r="D18" s="32">
        <f t="shared" ref="D18:X18" si="0">SUM(D6:D17)</f>
        <v>5026.150403006277</v>
      </c>
      <c r="E18" s="25">
        <f t="shared" si="0"/>
        <v>341</v>
      </c>
      <c r="F18" s="32">
        <f t="shared" si="0"/>
        <v>291.69201692307689</v>
      </c>
      <c r="G18" s="25">
        <f t="shared" si="0"/>
        <v>332</v>
      </c>
      <c r="H18" s="32">
        <f t="shared" si="0"/>
        <v>336.90420294372296</v>
      </c>
      <c r="I18" s="25">
        <f t="shared" si="0"/>
        <v>831</v>
      </c>
      <c r="J18" s="32">
        <f t="shared" si="0"/>
        <v>1461.531192854241</v>
      </c>
      <c r="K18" s="25">
        <f t="shared" si="0"/>
        <v>778</v>
      </c>
      <c r="L18" s="32">
        <f t="shared" si="0"/>
        <v>1181.9794599999996</v>
      </c>
      <c r="M18" s="25">
        <f t="shared" si="0"/>
        <v>1440</v>
      </c>
      <c r="N18" s="32">
        <f t="shared" si="0"/>
        <v>1459.0939482809536</v>
      </c>
      <c r="O18" s="25">
        <f t="shared" si="0"/>
        <v>618</v>
      </c>
      <c r="P18" s="32">
        <f t="shared" si="0"/>
        <v>606.8432665567484</v>
      </c>
      <c r="Q18" s="25">
        <f t="shared" si="0"/>
        <v>134</v>
      </c>
      <c r="R18" s="32">
        <f t="shared" si="0"/>
        <v>151.88287499999998</v>
      </c>
      <c r="S18" s="25">
        <f t="shared" si="0"/>
        <v>735</v>
      </c>
      <c r="T18" s="32">
        <f t="shared" si="0"/>
        <v>562.81820386744334</v>
      </c>
      <c r="U18" s="25">
        <f t="shared" si="0"/>
        <v>496</v>
      </c>
      <c r="V18" s="32">
        <f t="shared" si="0"/>
        <v>634.17397852828492</v>
      </c>
      <c r="W18" s="25">
        <f t="shared" si="0"/>
        <v>10264</v>
      </c>
      <c r="X18" s="32">
        <f t="shared" si="0"/>
        <v>11713.069547960749</v>
      </c>
    </row>
    <row r="19" spans="1:24" x14ac:dyDescent="0.3">
      <c r="A19" s="15">
        <v>1</v>
      </c>
      <c r="B19" s="15" t="s">
        <v>17</v>
      </c>
      <c r="C19" s="6">
        <v>71</v>
      </c>
      <c r="D19" s="7">
        <v>118.92970200000001</v>
      </c>
      <c r="E19" s="6">
        <v>11</v>
      </c>
      <c r="F19" s="7">
        <v>23.174201923076922</v>
      </c>
      <c r="G19" s="6">
        <v>16</v>
      </c>
      <c r="H19" s="7">
        <v>23.632012121212121</v>
      </c>
      <c r="I19" s="6">
        <v>23</v>
      </c>
      <c r="J19" s="7">
        <v>38.403874010912446</v>
      </c>
      <c r="K19" s="6">
        <v>37</v>
      </c>
      <c r="L19" s="7">
        <v>66.524259999999998</v>
      </c>
      <c r="M19" s="6">
        <v>87</v>
      </c>
      <c r="N19" s="7">
        <v>86.155020698760495</v>
      </c>
      <c r="O19" s="6">
        <v>14</v>
      </c>
      <c r="P19" s="7">
        <v>29.968728565950919</v>
      </c>
      <c r="Q19" s="6">
        <v>2</v>
      </c>
      <c r="R19" s="7">
        <v>2.2791250000000005</v>
      </c>
      <c r="S19" s="6">
        <v>50</v>
      </c>
      <c r="T19" s="7">
        <v>35.596951862775512</v>
      </c>
      <c r="U19" s="6">
        <v>15</v>
      </c>
      <c r="V19" s="7">
        <v>14.821439999999999</v>
      </c>
      <c r="W19" s="6">
        <v>326</v>
      </c>
      <c r="X19" s="7">
        <v>439.48531618268845</v>
      </c>
    </row>
    <row r="20" spans="1:24" x14ac:dyDescent="0.3">
      <c r="A20" s="15">
        <v>2</v>
      </c>
      <c r="B20" s="15" t="s">
        <v>47</v>
      </c>
      <c r="C20" s="6">
        <v>50</v>
      </c>
      <c r="D20" s="7">
        <v>118.10647458939059</v>
      </c>
      <c r="E20" s="6">
        <v>1</v>
      </c>
      <c r="F20" s="7">
        <v>0.21209423076923076</v>
      </c>
      <c r="G20" s="6">
        <v>0</v>
      </c>
      <c r="H20" s="7">
        <v>0</v>
      </c>
      <c r="I20" s="6">
        <v>15</v>
      </c>
      <c r="J20" s="7">
        <v>17.303874010912445</v>
      </c>
      <c r="K20" s="6">
        <v>10</v>
      </c>
      <c r="L20" s="7">
        <v>12.484260000000001</v>
      </c>
      <c r="M20" s="6">
        <v>30</v>
      </c>
      <c r="N20" s="7">
        <v>32.052295026457216</v>
      </c>
      <c r="O20" s="6">
        <v>1</v>
      </c>
      <c r="P20" s="7">
        <v>3.1723084739263805</v>
      </c>
      <c r="Q20" s="6">
        <v>0</v>
      </c>
      <c r="R20" s="7">
        <v>0</v>
      </c>
      <c r="S20" s="6">
        <v>10</v>
      </c>
      <c r="T20" s="7">
        <v>9.4081355484932416</v>
      </c>
      <c r="U20" s="6">
        <v>5</v>
      </c>
      <c r="V20" s="7">
        <v>5.8214399999999999</v>
      </c>
      <c r="W20" s="6">
        <v>122</v>
      </c>
      <c r="X20" s="7">
        <v>198.56088187994911</v>
      </c>
    </row>
    <row r="21" spans="1:24" x14ac:dyDescent="0.3">
      <c r="A21" s="15">
        <v>3</v>
      </c>
      <c r="B21" s="15" t="s">
        <v>23</v>
      </c>
      <c r="C21" s="6">
        <v>276</v>
      </c>
      <c r="D21" s="7">
        <v>305.37584654469254</v>
      </c>
      <c r="E21" s="6">
        <v>8</v>
      </c>
      <c r="F21" s="7">
        <v>11.765246923076923</v>
      </c>
      <c r="G21" s="6">
        <v>11</v>
      </c>
      <c r="H21" s="7">
        <v>24.483449350649348</v>
      </c>
      <c r="I21" s="6">
        <v>65</v>
      </c>
      <c r="J21" s="7">
        <v>179.94373902260435</v>
      </c>
      <c r="K21" s="6">
        <v>43</v>
      </c>
      <c r="L21" s="7">
        <v>76.008520000000004</v>
      </c>
      <c r="M21" s="6">
        <v>71</v>
      </c>
      <c r="N21" s="7">
        <v>84.655020698760495</v>
      </c>
      <c r="O21" s="6">
        <v>27</v>
      </c>
      <c r="P21" s="7">
        <v>33.948728565950915</v>
      </c>
      <c r="Q21" s="6">
        <v>11</v>
      </c>
      <c r="R21" s="7">
        <v>11.200375000000001</v>
      </c>
      <c r="S21" s="6">
        <v>37</v>
      </c>
      <c r="T21" s="7">
        <v>27.706378327696047</v>
      </c>
      <c r="U21" s="6">
        <v>19</v>
      </c>
      <c r="V21" s="7">
        <v>27.516389954239902</v>
      </c>
      <c r="W21" s="6">
        <v>568</v>
      </c>
      <c r="X21" s="7">
        <v>782.60369438767043</v>
      </c>
    </row>
    <row r="22" spans="1:24" x14ac:dyDescent="0.3">
      <c r="A22" s="15">
        <v>4</v>
      </c>
      <c r="B22" s="15" t="s">
        <v>24</v>
      </c>
      <c r="C22" s="6">
        <v>115</v>
      </c>
      <c r="D22" s="7">
        <v>187.1534015</v>
      </c>
      <c r="E22" s="6">
        <v>7</v>
      </c>
      <c r="F22" s="7">
        <v>17.174201923076922</v>
      </c>
      <c r="G22" s="6">
        <v>6</v>
      </c>
      <c r="H22" s="7">
        <v>21.041839653679652</v>
      </c>
      <c r="I22" s="6">
        <v>21</v>
      </c>
      <c r="J22" s="7">
        <v>24.803874010912445</v>
      </c>
      <c r="K22" s="6">
        <v>24</v>
      </c>
      <c r="L22" s="7">
        <v>30.524259999999998</v>
      </c>
      <c r="M22" s="6">
        <v>69</v>
      </c>
      <c r="N22" s="7">
        <v>71.155020698760495</v>
      </c>
      <c r="O22" s="6">
        <v>7</v>
      </c>
      <c r="P22" s="7">
        <v>16.24872856595092</v>
      </c>
      <c r="Q22" s="6">
        <v>5</v>
      </c>
      <c r="R22" s="7">
        <v>4.7791250000000005</v>
      </c>
      <c r="S22" s="6">
        <v>41</v>
      </c>
      <c r="T22" s="7">
        <v>16.086874445577124</v>
      </c>
      <c r="U22" s="6">
        <v>11</v>
      </c>
      <c r="V22" s="7">
        <v>13.321439999999999</v>
      </c>
      <c r="W22" s="6">
        <v>306</v>
      </c>
      <c r="X22" s="7">
        <v>402.28876579795758</v>
      </c>
    </row>
    <row r="23" spans="1:24" x14ac:dyDescent="0.3">
      <c r="A23" s="15">
        <v>5</v>
      </c>
      <c r="B23" s="15" t="s">
        <v>48</v>
      </c>
      <c r="C23" s="6">
        <v>20</v>
      </c>
      <c r="D23" s="7">
        <v>27.599822250000006</v>
      </c>
      <c r="E23" s="6">
        <v>1</v>
      </c>
      <c r="F23" s="7">
        <v>1.1042019230769229</v>
      </c>
      <c r="G23" s="6">
        <v>1</v>
      </c>
      <c r="H23" s="7">
        <v>1.0520121212121212</v>
      </c>
      <c r="I23" s="6">
        <v>15</v>
      </c>
      <c r="J23" s="7">
        <v>17.303874010912445</v>
      </c>
      <c r="K23" s="6">
        <v>10</v>
      </c>
      <c r="L23" s="7">
        <v>12.484260000000001</v>
      </c>
      <c r="M23" s="6">
        <v>30</v>
      </c>
      <c r="N23" s="7">
        <v>32.052295026457216</v>
      </c>
      <c r="O23" s="6">
        <v>1</v>
      </c>
      <c r="P23" s="7">
        <v>3.1723084739263805</v>
      </c>
      <c r="Q23" s="6">
        <v>1</v>
      </c>
      <c r="R23" s="7">
        <v>1.2791250000000003</v>
      </c>
      <c r="S23" s="6">
        <v>20</v>
      </c>
      <c r="T23" s="7">
        <v>10.32612092721112</v>
      </c>
      <c r="U23" s="6">
        <v>5</v>
      </c>
      <c r="V23" s="7">
        <v>5.8214399999999999</v>
      </c>
      <c r="W23" s="6">
        <v>104</v>
      </c>
      <c r="X23" s="7">
        <v>112.19545973279621</v>
      </c>
    </row>
    <row r="24" spans="1:24" x14ac:dyDescent="0.3">
      <c r="A24" s="15">
        <v>6</v>
      </c>
      <c r="B24" s="15" t="s">
        <v>27</v>
      </c>
      <c r="C24" s="6">
        <v>20</v>
      </c>
      <c r="D24" s="7">
        <v>28.068550499999997</v>
      </c>
      <c r="E24" s="6">
        <v>1</v>
      </c>
      <c r="F24" s="7">
        <v>1.1042019230769229</v>
      </c>
      <c r="G24" s="6">
        <v>1</v>
      </c>
      <c r="H24" s="7">
        <v>1.0520121212121212</v>
      </c>
      <c r="I24" s="6">
        <v>15</v>
      </c>
      <c r="J24" s="7">
        <v>17.303874010912445</v>
      </c>
      <c r="K24" s="6">
        <v>10</v>
      </c>
      <c r="L24" s="7">
        <v>12.484260000000001</v>
      </c>
      <c r="M24" s="6">
        <v>30</v>
      </c>
      <c r="N24" s="7">
        <v>32.052295026457216</v>
      </c>
      <c r="O24" s="6">
        <v>1</v>
      </c>
      <c r="P24" s="7">
        <v>3.1723084739263805</v>
      </c>
      <c r="Q24" s="6">
        <v>1</v>
      </c>
      <c r="R24" s="7">
        <v>1.2791250000000003</v>
      </c>
      <c r="S24" s="6">
        <v>20</v>
      </c>
      <c r="T24" s="7">
        <v>5.2562487891332283</v>
      </c>
      <c r="U24" s="6">
        <v>5</v>
      </c>
      <c r="V24" s="7">
        <v>5.8214399999999999</v>
      </c>
      <c r="W24" s="6">
        <v>104</v>
      </c>
      <c r="X24" s="7">
        <v>107.59431584471828</v>
      </c>
    </row>
    <row r="25" spans="1:24" x14ac:dyDescent="0.3">
      <c r="A25" s="15">
        <v>7</v>
      </c>
      <c r="B25" s="15" t="s">
        <v>49</v>
      </c>
      <c r="C25" s="6">
        <v>50</v>
      </c>
      <c r="D25" s="7">
        <v>118.67530645958658</v>
      </c>
      <c r="E25" s="6">
        <v>1</v>
      </c>
      <c r="F25" s="7">
        <v>0.21209423076923076</v>
      </c>
      <c r="G25" s="6">
        <v>0</v>
      </c>
      <c r="H25" s="7">
        <v>0</v>
      </c>
      <c r="I25" s="6">
        <v>15</v>
      </c>
      <c r="J25" s="7">
        <v>17.303874010912445</v>
      </c>
      <c r="K25" s="6">
        <v>10</v>
      </c>
      <c r="L25" s="7">
        <v>12.484260000000001</v>
      </c>
      <c r="M25" s="6">
        <v>30</v>
      </c>
      <c r="N25" s="7">
        <v>32.052295026457216</v>
      </c>
      <c r="O25" s="6">
        <v>1</v>
      </c>
      <c r="P25" s="7">
        <v>3.1723084739263805</v>
      </c>
      <c r="Q25" s="6">
        <v>0</v>
      </c>
      <c r="R25" s="7">
        <v>0</v>
      </c>
      <c r="S25" s="6">
        <v>20</v>
      </c>
      <c r="T25" s="7">
        <v>8.7955247475754668</v>
      </c>
      <c r="U25" s="6">
        <v>5</v>
      </c>
      <c r="V25" s="7">
        <v>5.8214399999999999</v>
      </c>
      <c r="W25" s="6">
        <v>132</v>
      </c>
      <c r="X25" s="7">
        <v>198.51710294922731</v>
      </c>
    </row>
    <row r="26" spans="1:24" s="23" customFormat="1" x14ac:dyDescent="0.3">
      <c r="A26" s="16" t="s">
        <v>50</v>
      </c>
      <c r="B26" s="16" t="s">
        <v>37</v>
      </c>
      <c r="C26" s="25">
        <f>SUM(C19:C25)</f>
        <v>602</v>
      </c>
      <c r="D26" s="32">
        <f t="shared" ref="D26:X26" si="1">SUM(D19:D25)</f>
        <v>903.90910384366975</v>
      </c>
      <c r="E26" s="25">
        <f t="shared" si="1"/>
        <v>30</v>
      </c>
      <c r="F26" s="32">
        <f t="shared" si="1"/>
        <v>54.746243076923072</v>
      </c>
      <c r="G26" s="25">
        <f t="shared" si="1"/>
        <v>35</v>
      </c>
      <c r="H26" s="32">
        <f t="shared" si="1"/>
        <v>71.261325367965355</v>
      </c>
      <c r="I26" s="25">
        <f t="shared" si="1"/>
        <v>169</v>
      </c>
      <c r="J26" s="32">
        <f t="shared" si="1"/>
        <v>312.36698308807911</v>
      </c>
      <c r="K26" s="25">
        <f t="shared" si="1"/>
        <v>144</v>
      </c>
      <c r="L26" s="32">
        <f t="shared" si="1"/>
        <v>222.99408000000003</v>
      </c>
      <c r="M26" s="25">
        <f t="shared" si="1"/>
        <v>347</v>
      </c>
      <c r="N26" s="32">
        <f t="shared" si="1"/>
        <v>370.17424220211035</v>
      </c>
      <c r="O26" s="25">
        <f t="shared" si="1"/>
        <v>52</v>
      </c>
      <c r="P26" s="32">
        <f t="shared" si="1"/>
        <v>92.855419593558267</v>
      </c>
      <c r="Q26" s="25">
        <f t="shared" si="1"/>
        <v>20</v>
      </c>
      <c r="R26" s="32">
        <f t="shared" si="1"/>
        <v>20.816875000000003</v>
      </c>
      <c r="S26" s="25">
        <f t="shared" si="1"/>
        <v>198</v>
      </c>
      <c r="T26" s="32">
        <f t="shared" si="1"/>
        <v>113.17623464846174</v>
      </c>
      <c r="U26" s="25">
        <f t="shared" si="1"/>
        <v>65</v>
      </c>
      <c r="V26" s="32">
        <f t="shared" si="1"/>
        <v>78.945029954239885</v>
      </c>
      <c r="W26" s="25">
        <f t="shared" si="1"/>
        <v>1662</v>
      </c>
      <c r="X26" s="32">
        <f t="shared" si="1"/>
        <v>2241.2455367750076</v>
      </c>
    </row>
    <row r="27" spans="1:24" x14ac:dyDescent="0.3">
      <c r="A27" s="15">
        <v>1</v>
      </c>
      <c r="B27" s="15" t="s">
        <v>29</v>
      </c>
      <c r="C27" s="6">
        <v>71</v>
      </c>
      <c r="D27" s="7">
        <v>122.25471773813825</v>
      </c>
      <c r="E27" s="6">
        <v>0</v>
      </c>
      <c r="F27" s="7">
        <v>0</v>
      </c>
      <c r="G27" s="6">
        <v>8</v>
      </c>
      <c r="H27" s="7">
        <v>37.200000000000003</v>
      </c>
      <c r="I27" s="6">
        <v>14</v>
      </c>
      <c r="J27" s="7">
        <v>16.067883010132981</v>
      </c>
      <c r="K27" s="6">
        <v>20</v>
      </c>
      <c r="L27" s="7">
        <v>24.968520000000002</v>
      </c>
      <c r="M27" s="6">
        <v>26</v>
      </c>
      <c r="N27" s="7">
        <v>41.642725672303271</v>
      </c>
      <c r="O27" s="6">
        <v>2</v>
      </c>
      <c r="P27" s="7">
        <v>2.0764200920245397</v>
      </c>
      <c r="Q27" s="6">
        <v>8</v>
      </c>
      <c r="R27" s="7">
        <v>10.07</v>
      </c>
      <c r="S27" s="6">
        <v>18</v>
      </c>
      <c r="T27" s="7">
        <v>25.088185197096291</v>
      </c>
      <c r="U27" s="6">
        <v>27</v>
      </c>
      <c r="V27" s="7">
        <v>23.701981890234709</v>
      </c>
      <c r="W27" s="6">
        <v>194</v>
      </c>
      <c r="X27" s="7">
        <v>303.07043359993003</v>
      </c>
    </row>
    <row r="28" spans="1:24" s="23" customFormat="1" x14ac:dyDescent="0.3">
      <c r="A28" s="16" t="s">
        <v>51</v>
      </c>
      <c r="B28" s="16" t="s">
        <v>37</v>
      </c>
      <c r="C28" s="25">
        <f>C27</f>
        <v>71</v>
      </c>
      <c r="D28" s="32">
        <f t="shared" ref="D28:X28" si="2">D27</f>
        <v>122.25471773813825</v>
      </c>
      <c r="E28" s="25">
        <f t="shared" si="2"/>
        <v>0</v>
      </c>
      <c r="F28" s="32">
        <f t="shared" si="2"/>
        <v>0</v>
      </c>
      <c r="G28" s="25">
        <f t="shared" si="2"/>
        <v>8</v>
      </c>
      <c r="H28" s="32">
        <f t="shared" si="2"/>
        <v>37.200000000000003</v>
      </c>
      <c r="I28" s="25">
        <f t="shared" si="2"/>
        <v>14</v>
      </c>
      <c r="J28" s="32">
        <f t="shared" si="2"/>
        <v>16.067883010132981</v>
      </c>
      <c r="K28" s="25">
        <f t="shared" si="2"/>
        <v>20</v>
      </c>
      <c r="L28" s="32">
        <f t="shared" si="2"/>
        <v>24.968520000000002</v>
      </c>
      <c r="M28" s="25">
        <f t="shared" si="2"/>
        <v>26</v>
      </c>
      <c r="N28" s="32">
        <f t="shared" si="2"/>
        <v>41.642725672303271</v>
      </c>
      <c r="O28" s="25">
        <f t="shared" si="2"/>
        <v>2</v>
      </c>
      <c r="P28" s="32">
        <f t="shared" si="2"/>
        <v>2.0764200920245397</v>
      </c>
      <c r="Q28" s="25">
        <f t="shared" si="2"/>
        <v>8</v>
      </c>
      <c r="R28" s="32">
        <f t="shared" si="2"/>
        <v>10.07</v>
      </c>
      <c r="S28" s="25">
        <f t="shared" si="2"/>
        <v>18</v>
      </c>
      <c r="T28" s="32">
        <f t="shared" si="2"/>
        <v>25.088185197096291</v>
      </c>
      <c r="U28" s="25">
        <f t="shared" si="2"/>
        <v>27</v>
      </c>
      <c r="V28" s="32">
        <f t="shared" si="2"/>
        <v>23.701981890234709</v>
      </c>
      <c r="W28" s="25">
        <f t="shared" si="2"/>
        <v>194</v>
      </c>
      <c r="X28" s="32">
        <f t="shared" si="2"/>
        <v>303.07043359993003</v>
      </c>
    </row>
    <row r="29" spans="1:24" x14ac:dyDescent="0.3">
      <c r="A29" s="15">
        <v>1</v>
      </c>
      <c r="B29" s="15" t="s">
        <v>52</v>
      </c>
      <c r="C29" s="6">
        <v>1195</v>
      </c>
      <c r="D29" s="7">
        <v>1476.3579494038461</v>
      </c>
      <c r="E29" s="6">
        <v>158</v>
      </c>
      <c r="F29" s="7">
        <v>258.76209000000011</v>
      </c>
      <c r="G29" s="6">
        <v>60</v>
      </c>
      <c r="H29" s="7">
        <v>142.61431168831172</v>
      </c>
      <c r="I29" s="6">
        <v>165</v>
      </c>
      <c r="J29" s="7">
        <v>302.81545104754713</v>
      </c>
      <c r="K29" s="6">
        <v>243</v>
      </c>
      <c r="L29" s="7">
        <v>525.07704000000024</v>
      </c>
      <c r="M29" s="6">
        <v>248</v>
      </c>
      <c r="N29" s="7">
        <v>363.15792384463242</v>
      </c>
      <c r="O29" s="6">
        <v>138</v>
      </c>
      <c r="P29" s="7">
        <v>126.6146037576687</v>
      </c>
      <c r="Q29" s="6">
        <v>57</v>
      </c>
      <c r="R29" s="7">
        <v>68.063749999999999</v>
      </c>
      <c r="S29" s="6">
        <v>131</v>
      </c>
      <c r="T29" s="7">
        <v>257.50269013422542</v>
      </c>
      <c r="U29" s="6">
        <v>63</v>
      </c>
      <c r="V29" s="7">
        <v>69.221378824412213</v>
      </c>
      <c r="W29" s="6">
        <v>2458</v>
      </c>
      <c r="X29" s="7">
        <v>3590.1871887006437</v>
      </c>
    </row>
    <row r="30" spans="1:24" s="23" customFormat="1" x14ac:dyDescent="0.3">
      <c r="A30" s="16" t="s">
        <v>53</v>
      </c>
      <c r="B30" s="16" t="s">
        <v>37</v>
      </c>
      <c r="C30" s="25">
        <f>C29</f>
        <v>1195</v>
      </c>
      <c r="D30" s="32">
        <f t="shared" ref="D30:X30" si="3">D29</f>
        <v>1476.3579494038461</v>
      </c>
      <c r="E30" s="25">
        <f t="shared" si="3"/>
        <v>158</v>
      </c>
      <c r="F30" s="32">
        <f t="shared" si="3"/>
        <v>258.76209000000011</v>
      </c>
      <c r="G30" s="25">
        <f t="shared" si="3"/>
        <v>60</v>
      </c>
      <c r="H30" s="32">
        <f t="shared" si="3"/>
        <v>142.61431168831172</v>
      </c>
      <c r="I30" s="25">
        <f t="shared" si="3"/>
        <v>165</v>
      </c>
      <c r="J30" s="32">
        <f t="shared" si="3"/>
        <v>302.81545104754713</v>
      </c>
      <c r="K30" s="25">
        <f t="shared" si="3"/>
        <v>243</v>
      </c>
      <c r="L30" s="32">
        <f t="shared" si="3"/>
        <v>525.07704000000024</v>
      </c>
      <c r="M30" s="25">
        <f t="shared" si="3"/>
        <v>248</v>
      </c>
      <c r="N30" s="32">
        <f t="shared" si="3"/>
        <v>363.15792384463242</v>
      </c>
      <c r="O30" s="25">
        <f t="shared" si="3"/>
        <v>138</v>
      </c>
      <c r="P30" s="32">
        <f t="shared" si="3"/>
        <v>126.6146037576687</v>
      </c>
      <c r="Q30" s="25">
        <f t="shared" si="3"/>
        <v>57</v>
      </c>
      <c r="R30" s="32">
        <f t="shared" si="3"/>
        <v>68.063749999999999</v>
      </c>
      <c r="S30" s="25">
        <f t="shared" si="3"/>
        <v>131</v>
      </c>
      <c r="T30" s="32">
        <f t="shared" si="3"/>
        <v>257.50269013422542</v>
      </c>
      <c r="U30" s="25">
        <f t="shared" si="3"/>
        <v>63</v>
      </c>
      <c r="V30" s="32">
        <f t="shared" si="3"/>
        <v>69.221378824412213</v>
      </c>
      <c r="W30" s="25">
        <f t="shared" si="3"/>
        <v>2458</v>
      </c>
      <c r="X30" s="32">
        <f t="shared" si="3"/>
        <v>3590.1871887006437</v>
      </c>
    </row>
    <row r="31" spans="1:24" x14ac:dyDescent="0.3">
      <c r="A31" s="17">
        <v>1</v>
      </c>
      <c r="B31" s="18" t="s">
        <v>54</v>
      </c>
      <c r="C31" s="6">
        <v>245</v>
      </c>
      <c r="D31" s="7">
        <v>151.91192103738376</v>
      </c>
      <c r="E31" s="6">
        <v>15</v>
      </c>
      <c r="F31" s="7">
        <v>14.52</v>
      </c>
      <c r="G31" s="6">
        <v>11</v>
      </c>
      <c r="H31" s="7">
        <v>6.93</v>
      </c>
      <c r="I31" s="6">
        <v>50</v>
      </c>
      <c r="J31" s="7">
        <v>136.25</v>
      </c>
      <c r="K31" s="6">
        <v>64</v>
      </c>
      <c r="L31" s="7">
        <v>144.31425999999999</v>
      </c>
      <c r="M31" s="6">
        <v>35</v>
      </c>
      <c r="N31" s="7">
        <v>40.349999999999994</v>
      </c>
      <c r="O31" s="6">
        <v>37</v>
      </c>
      <c r="P31" s="7">
        <v>36.230000000000004</v>
      </c>
      <c r="Q31" s="6">
        <v>14</v>
      </c>
      <c r="R31" s="7">
        <v>12.5</v>
      </c>
      <c r="S31" s="6">
        <v>55</v>
      </c>
      <c r="T31" s="7">
        <v>42.836958152773377</v>
      </c>
      <c r="U31" s="6">
        <v>33</v>
      </c>
      <c r="V31" s="7">
        <v>28.071439999999999</v>
      </c>
      <c r="W31" s="6">
        <v>559</v>
      </c>
      <c r="X31" s="7">
        <v>613.91457919015727</v>
      </c>
    </row>
    <row r="32" spans="1:24" s="23" customFormat="1" x14ac:dyDescent="0.3">
      <c r="A32" s="19" t="s">
        <v>55</v>
      </c>
      <c r="B32" s="20" t="s">
        <v>37</v>
      </c>
      <c r="C32" s="25">
        <f>C18+C26+C28+C30+C31</f>
        <v>6672</v>
      </c>
      <c r="D32" s="32">
        <f t="shared" ref="D32:X32" si="4">D18+D26+D28+D30+D31</f>
        <v>7680.584095029315</v>
      </c>
      <c r="E32" s="25">
        <f t="shared" si="4"/>
        <v>544</v>
      </c>
      <c r="F32" s="32">
        <f t="shared" si="4"/>
        <v>619.72035000000005</v>
      </c>
      <c r="G32" s="25">
        <f t="shared" si="4"/>
        <v>446</v>
      </c>
      <c r="H32" s="32">
        <f t="shared" si="4"/>
        <v>594.90983999999992</v>
      </c>
      <c r="I32" s="25">
        <f t="shared" si="4"/>
        <v>1229</v>
      </c>
      <c r="J32" s="32">
        <f t="shared" si="4"/>
        <v>2229.0315100000003</v>
      </c>
      <c r="K32" s="25">
        <f t="shared" si="4"/>
        <v>1249</v>
      </c>
      <c r="L32" s="32">
        <f t="shared" si="4"/>
        <v>2099.3333599999996</v>
      </c>
      <c r="M32" s="25">
        <f t="shared" si="4"/>
        <v>2096</v>
      </c>
      <c r="N32" s="32">
        <f t="shared" si="4"/>
        <v>2274.4188399999994</v>
      </c>
      <c r="O32" s="25">
        <f t="shared" si="4"/>
        <v>847</v>
      </c>
      <c r="P32" s="32">
        <f t="shared" si="4"/>
        <v>864.61970999999994</v>
      </c>
      <c r="Q32" s="25">
        <f t="shared" si="4"/>
        <v>233</v>
      </c>
      <c r="R32" s="32">
        <f t="shared" si="4"/>
        <v>263.33349999999996</v>
      </c>
      <c r="S32" s="25">
        <f t="shared" si="4"/>
        <v>1137</v>
      </c>
      <c r="T32" s="32">
        <f t="shared" si="4"/>
        <v>1001.4222720000002</v>
      </c>
      <c r="U32" s="25">
        <f t="shared" si="4"/>
        <v>684</v>
      </c>
      <c r="V32" s="32">
        <f t="shared" si="4"/>
        <v>834.1138091971718</v>
      </c>
      <c r="W32" s="25">
        <f t="shared" si="4"/>
        <v>15137</v>
      </c>
      <c r="X32" s="32">
        <f t="shared" si="4"/>
        <v>18461.487286226489</v>
      </c>
    </row>
    <row r="33" spans="3:24" x14ac:dyDescent="0.3">
      <c r="C33" s="21">
        <f>C32-C34</f>
        <v>0</v>
      </c>
      <c r="D33" s="27">
        <f t="shared" ref="D33:X33" si="5">D32-D34</f>
        <v>0</v>
      </c>
      <c r="E33" s="21">
        <f t="shared" si="5"/>
        <v>0</v>
      </c>
      <c r="F33" s="27">
        <f t="shared" si="5"/>
        <v>0</v>
      </c>
      <c r="G33" s="21">
        <f t="shared" si="5"/>
        <v>0</v>
      </c>
      <c r="H33" s="27">
        <f t="shared" si="5"/>
        <v>0</v>
      </c>
      <c r="I33" s="21">
        <f t="shared" si="5"/>
        <v>0</v>
      </c>
      <c r="J33" s="27">
        <f t="shared" si="5"/>
        <v>0</v>
      </c>
      <c r="K33" s="21">
        <f t="shared" si="5"/>
        <v>0</v>
      </c>
      <c r="L33" s="27">
        <f t="shared" si="5"/>
        <v>0</v>
      </c>
      <c r="M33" s="21">
        <f t="shared" si="5"/>
        <v>0</v>
      </c>
      <c r="N33" s="27">
        <f t="shared" si="5"/>
        <v>0</v>
      </c>
      <c r="O33" s="21">
        <f t="shared" si="5"/>
        <v>0</v>
      </c>
      <c r="P33" s="27">
        <f t="shared" si="5"/>
        <v>0</v>
      </c>
      <c r="Q33" s="21">
        <f t="shared" si="5"/>
        <v>0</v>
      </c>
      <c r="R33" s="27">
        <f t="shared" si="5"/>
        <v>0</v>
      </c>
      <c r="S33" s="21">
        <f t="shared" si="5"/>
        <v>0</v>
      </c>
      <c r="T33" s="27">
        <f t="shared" si="5"/>
        <v>0</v>
      </c>
      <c r="U33" s="21">
        <f t="shared" si="5"/>
        <v>0</v>
      </c>
      <c r="V33" s="27">
        <f t="shared" si="5"/>
        <v>0</v>
      </c>
      <c r="W33" s="21">
        <f t="shared" si="5"/>
        <v>0</v>
      </c>
      <c r="X33" s="27">
        <f t="shared" si="5"/>
        <v>0</v>
      </c>
    </row>
    <row r="34" spans="3:24" x14ac:dyDescent="0.3">
      <c r="C34" s="12">
        <v>6672</v>
      </c>
      <c r="D34" s="13">
        <v>7680.5840950293159</v>
      </c>
      <c r="E34" s="12">
        <v>544</v>
      </c>
      <c r="F34" s="13">
        <v>619.72035000000028</v>
      </c>
      <c r="G34" s="12">
        <v>446</v>
      </c>
      <c r="H34" s="13">
        <v>594.90984000000003</v>
      </c>
      <c r="I34" s="12">
        <v>1229</v>
      </c>
      <c r="J34" s="13">
        <v>2229.0315100000003</v>
      </c>
      <c r="K34" s="12">
        <v>1249</v>
      </c>
      <c r="L34" s="13">
        <v>2099.3333600000005</v>
      </c>
      <c r="M34" s="12">
        <v>2096</v>
      </c>
      <c r="N34" s="13">
        <v>2274.4188399999998</v>
      </c>
      <c r="O34" s="12">
        <v>847</v>
      </c>
      <c r="P34" s="13">
        <v>864.61970999999994</v>
      </c>
      <c r="Q34" s="12">
        <v>233</v>
      </c>
      <c r="R34" s="13">
        <v>263.33350000000002</v>
      </c>
      <c r="S34" s="12">
        <v>1137</v>
      </c>
      <c r="T34" s="13">
        <v>1001.422272</v>
      </c>
      <c r="U34" s="12">
        <v>684</v>
      </c>
      <c r="V34" s="13">
        <v>834.1138091971718</v>
      </c>
      <c r="W34" s="12">
        <v>15137</v>
      </c>
      <c r="X34" s="13">
        <v>18461.487286226493</v>
      </c>
    </row>
  </sheetData>
  <mergeCells count="16">
    <mergeCell ref="A1:X1"/>
    <mergeCell ref="A2:X2"/>
    <mergeCell ref="A3:X3"/>
    <mergeCell ref="B4:B5"/>
    <mergeCell ref="O4:P4"/>
    <mergeCell ref="Q4:R4"/>
    <mergeCell ref="S4:T4"/>
    <mergeCell ref="U4:V4"/>
    <mergeCell ref="W4:X4"/>
    <mergeCell ref="C4:D4"/>
    <mergeCell ref="E4:F4"/>
    <mergeCell ref="G4:H4"/>
    <mergeCell ref="I4:J4"/>
    <mergeCell ref="K4:L4"/>
    <mergeCell ref="M4:N4"/>
    <mergeCell ref="A4:A5"/>
  </mergeCells>
  <pageMargins left="0.89" right="0.25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A81AF-5975-46EA-A7CE-BC9B532A3D1A}">
  <dimension ref="A1:Z36"/>
  <sheetViews>
    <sheetView workbookViewId="0">
      <selection activeCell="X19" sqref="X19"/>
    </sheetView>
  </sheetViews>
  <sheetFormatPr defaultRowHeight="14.4" x14ac:dyDescent="0.3"/>
  <cols>
    <col min="1" max="1" width="6.5546875" customWidth="1"/>
    <col min="2" max="2" width="7.44140625" customWidth="1"/>
    <col min="3" max="3" width="6" bestFit="1" customWidth="1"/>
    <col min="4" max="4" width="8.6640625" style="27" customWidth="1"/>
    <col min="5" max="5" width="5.6640625" customWidth="1"/>
    <col min="6" max="6" width="7.5546875" style="27" bestFit="1" customWidth="1"/>
    <col min="7" max="7" width="5" bestFit="1" customWidth="1"/>
    <col min="8" max="8" width="8.5546875" style="27" bestFit="1" customWidth="1"/>
    <col min="9" max="9" width="4" bestFit="1" customWidth="1"/>
    <col min="10" max="10" width="7.5546875" style="27" bestFit="1" customWidth="1"/>
    <col min="11" max="11" width="4" bestFit="1" customWidth="1"/>
    <col min="12" max="12" width="7.5546875" style="27" bestFit="1" customWidth="1"/>
    <col min="13" max="13" width="4.109375" bestFit="1" customWidth="1"/>
    <col min="14" max="14" width="7.5546875" style="27" bestFit="1" customWidth="1"/>
    <col min="15" max="15" width="4" bestFit="1" customWidth="1"/>
    <col min="16" max="16" width="6.44140625" style="27" customWidth="1"/>
    <col min="17" max="17" width="4.109375" bestFit="1" customWidth="1"/>
    <col min="18" max="18" width="6.5546875" style="27" bestFit="1" customWidth="1"/>
    <col min="19" max="19" width="4.109375" bestFit="1" customWidth="1"/>
    <col min="20" max="20" width="5.5546875" style="27" bestFit="1" customWidth="1"/>
    <col min="21" max="21" width="6.6640625" customWidth="1"/>
    <col min="22" max="22" width="8.5546875" style="27" bestFit="1" customWidth="1"/>
    <col min="24" max="24" width="8.88671875" style="27"/>
  </cols>
  <sheetData>
    <row r="1" spans="1:22" ht="20.399999999999999" x14ac:dyDescent="0.35">
      <c r="A1" s="65">
        <v>106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spans="1:22" ht="24" x14ac:dyDescent="0.4">
      <c r="A2" s="66" t="s">
        <v>56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2" ht="20.399999999999999" x14ac:dyDescent="0.3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 x14ac:dyDescent="0.3">
      <c r="A4" s="58" t="s">
        <v>1</v>
      </c>
      <c r="B4" s="58" t="s">
        <v>40</v>
      </c>
      <c r="C4" s="52" t="s">
        <v>57</v>
      </c>
      <c r="D4" s="62"/>
      <c r="E4" s="62"/>
      <c r="F4" s="53"/>
      <c r="G4" s="52" t="s">
        <v>58</v>
      </c>
      <c r="H4" s="62"/>
      <c r="I4" s="62"/>
      <c r="J4" s="53"/>
      <c r="K4" s="52" t="s">
        <v>59</v>
      </c>
      <c r="L4" s="62"/>
      <c r="M4" s="62"/>
      <c r="N4" s="53"/>
      <c r="O4" s="52" t="s">
        <v>60</v>
      </c>
      <c r="P4" s="62"/>
      <c r="Q4" s="62"/>
      <c r="R4" s="53"/>
      <c r="S4" s="49" t="s">
        <v>61</v>
      </c>
      <c r="T4" s="52"/>
      <c r="U4" s="59" t="s">
        <v>62</v>
      </c>
      <c r="V4" s="59"/>
    </row>
    <row r="5" spans="1:22" x14ac:dyDescent="0.3">
      <c r="A5" s="58"/>
      <c r="B5" s="58"/>
      <c r="C5" s="67" t="s">
        <v>63</v>
      </c>
      <c r="D5" s="68"/>
      <c r="E5" s="67" t="s">
        <v>64</v>
      </c>
      <c r="F5" s="68"/>
      <c r="G5" s="67" t="s">
        <v>63</v>
      </c>
      <c r="H5" s="68"/>
      <c r="I5" s="67" t="s">
        <v>64</v>
      </c>
      <c r="J5" s="68"/>
      <c r="K5" s="67" t="s">
        <v>63</v>
      </c>
      <c r="L5" s="68"/>
      <c r="M5" s="67" t="s">
        <v>64</v>
      </c>
      <c r="N5" s="68"/>
      <c r="O5" s="67" t="s">
        <v>63</v>
      </c>
      <c r="P5" s="68"/>
      <c r="Q5" s="67" t="s">
        <v>64</v>
      </c>
      <c r="R5" s="68"/>
      <c r="S5" s="60" t="s">
        <v>14</v>
      </c>
      <c r="T5" s="63" t="s">
        <v>15</v>
      </c>
      <c r="U5" s="60" t="s">
        <v>14</v>
      </c>
      <c r="V5" s="63" t="s">
        <v>15</v>
      </c>
    </row>
    <row r="6" spans="1:22" x14ac:dyDescent="0.3">
      <c r="A6" s="58"/>
      <c r="B6" s="58"/>
      <c r="C6" s="8" t="s">
        <v>14</v>
      </c>
      <c r="D6" s="26" t="s">
        <v>15</v>
      </c>
      <c r="E6" s="8" t="s">
        <v>14</v>
      </c>
      <c r="F6" s="26" t="s">
        <v>15</v>
      </c>
      <c r="G6" s="8" t="s">
        <v>14</v>
      </c>
      <c r="H6" s="26" t="s">
        <v>15</v>
      </c>
      <c r="I6" s="8" t="s">
        <v>14</v>
      </c>
      <c r="J6" s="26" t="s">
        <v>15</v>
      </c>
      <c r="K6" s="8" t="s">
        <v>14</v>
      </c>
      <c r="L6" s="26" t="s">
        <v>15</v>
      </c>
      <c r="M6" s="8" t="s">
        <v>14</v>
      </c>
      <c r="N6" s="26" t="s">
        <v>15</v>
      </c>
      <c r="O6" s="8" t="s">
        <v>14</v>
      </c>
      <c r="P6" s="26" t="s">
        <v>15</v>
      </c>
      <c r="Q6" s="8" t="s">
        <v>14</v>
      </c>
      <c r="R6" s="26" t="s">
        <v>15</v>
      </c>
      <c r="S6" s="61"/>
      <c r="T6" s="64"/>
      <c r="U6" s="61"/>
      <c r="V6" s="64"/>
    </row>
    <row r="7" spans="1:22" x14ac:dyDescent="0.3">
      <c r="A7" s="15">
        <v>1</v>
      </c>
      <c r="B7" s="15" t="s">
        <v>41</v>
      </c>
      <c r="C7" s="6">
        <v>357</v>
      </c>
      <c r="D7" s="7">
        <v>666.76599768400001</v>
      </c>
      <c r="E7" s="6">
        <v>276</v>
      </c>
      <c r="F7" s="7">
        <v>301.46821870000008</v>
      </c>
      <c r="G7" s="6">
        <v>32</v>
      </c>
      <c r="H7" s="7">
        <v>374.68825149999998</v>
      </c>
      <c r="I7" s="6">
        <v>19</v>
      </c>
      <c r="J7" s="7">
        <v>292.67476599999998</v>
      </c>
      <c r="K7" s="6">
        <v>8</v>
      </c>
      <c r="L7" s="7">
        <v>71.630580000000009</v>
      </c>
      <c r="M7" s="6">
        <v>6</v>
      </c>
      <c r="N7" s="7">
        <v>89.097150000000013</v>
      </c>
      <c r="O7" s="6">
        <v>0</v>
      </c>
      <c r="P7" s="7">
        <v>0</v>
      </c>
      <c r="Q7" s="6">
        <v>0</v>
      </c>
      <c r="R7" s="7">
        <v>0</v>
      </c>
      <c r="S7" s="6">
        <v>0</v>
      </c>
      <c r="T7" s="7">
        <v>0</v>
      </c>
      <c r="U7" s="6">
        <v>698</v>
      </c>
      <c r="V7" s="7">
        <v>1796.3249638840002</v>
      </c>
    </row>
    <row r="8" spans="1:22" x14ac:dyDescent="0.3">
      <c r="A8" s="15">
        <v>2</v>
      </c>
      <c r="B8" s="15" t="s">
        <v>42</v>
      </c>
      <c r="C8" s="6">
        <v>357</v>
      </c>
      <c r="D8" s="7">
        <v>358.24303748868806</v>
      </c>
      <c r="E8" s="6">
        <v>263</v>
      </c>
      <c r="F8" s="7">
        <v>197.29370416872422</v>
      </c>
      <c r="G8" s="6">
        <v>49</v>
      </c>
      <c r="H8" s="7">
        <v>314.17620911760986</v>
      </c>
      <c r="I8" s="6">
        <v>26</v>
      </c>
      <c r="J8" s="7">
        <v>153.99525820195612</v>
      </c>
      <c r="K8" s="6">
        <v>10</v>
      </c>
      <c r="L8" s="7">
        <v>140.1294024525065</v>
      </c>
      <c r="M8" s="6">
        <v>4.5</v>
      </c>
      <c r="N8" s="7">
        <v>88.848452951009989</v>
      </c>
      <c r="O8" s="6">
        <v>2</v>
      </c>
      <c r="P8" s="7">
        <v>5</v>
      </c>
      <c r="Q8" s="6">
        <v>0</v>
      </c>
      <c r="R8" s="7">
        <v>0</v>
      </c>
      <c r="S8" s="6">
        <v>0</v>
      </c>
      <c r="T8" s="7">
        <v>0</v>
      </c>
      <c r="U8" s="6">
        <v>711.5</v>
      </c>
      <c r="V8" s="7">
        <v>1257.6860643804948</v>
      </c>
    </row>
    <row r="9" spans="1:22" x14ac:dyDescent="0.3">
      <c r="A9" s="15">
        <v>3</v>
      </c>
      <c r="B9" s="15" t="s">
        <v>21</v>
      </c>
      <c r="C9" s="3">
        <v>300</v>
      </c>
      <c r="D9" s="4">
        <v>409.99771290960553</v>
      </c>
      <c r="E9" s="3">
        <v>200</v>
      </c>
      <c r="F9" s="4">
        <v>159.83087561087234</v>
      </c>
      <c r="G9" s="3">
        <v>20</v>
      </c>
      <c r="H9" s="4">
        <v>221.51603432187795</v>
      </c>
      <c r="I9" s="3">
        <v>10.5</v>
      </c>
      <c r="J9" s="4">
        <v>1587.711213</v>
      </c>
      <c r="K9" s="3">
        <v>8</v>
      </c>
      <c r="L9" s="4">
        <v>109.80084911139998</v>
      </c>
      <c r="M9" s="3">
        <v>4.5</v>
      </c>
      <c r="N9" s="4">
        <v>71.43831946540206</v>
      </c>
      <c r="O9" s="3">
        <v>0</v>
      </c>
      <c r="P9" s="4">
        <v>0</v>
      </c>
      <c r="Q9" s="3">
        <v>0</v>
      </c>
      <c r="R9" s="4">
        <v>0</v>
      </c>
      <c r="S9" s="3">
        <v>0</v>
      </c>
      <c r="T9" s="4">
        <v>0</v>
      </c>
      <c r="U9" s="3">
        <v>543</v>
      </c>
      <c r="V9" s="4">
        <v>2560.295004419158</v>
      </c>
    </row>
    <row r="10" spans="1:22" x14ac:dyDescent="0.3">
      <c r="A10" s="15">
        <v>4</v>
      </c>
      <c r="B10" s="15" t="s">
        <v>38</v>
      </c>
      <c r="C10" s="6">
        <v>817</v>
      </c>
      <c r="D10" s="7">
        <v>1714.9174673172849</v>
      </c>
      <c r="E10" s="6">
        <v>293</v>
      </c>
      <c r="F10" s="7">
        <v>228.25471322657617</v>
      </c>
      <c r="G10" s="6">
        <v>118</v>
      </c>
      <c r="H10" s="7">
        <v>1324.3401574298475</v>
      </c>
      <c r="I10" s="6">
        <v>27</v>
      </c>
      <c r="J10" s="7">
        <v>176.55312398233241</v>
      </c>
      <c r="K10" s="6">
        <v>18</v>
      </c>
      <c r="L10" s="7">
        <v>242.95984605686516</v>
      </c>
      <c r="M10" s="6">
        <v>6.5</v>
      </c>
      <c r="N10" s="7">
        <v>99.076615219368207</v>
      </c>
      <c r="O10" s="6">
        <v>2</v>
      </c>
      <c r="P10" s="7">
        <v>12</v>
      </c>
      <c r="Q10" s="6">
        <v>0</v>
      </c>
      <c r="R10" s="7">
        <v>0</v>
      </c>
      <c r="S10" s="6">
        <v>0</v>
      </c>
      <c r="T10" s="7">
        <v>0</v>
      </c>
      <c r="U10" s="6">
        <v>1281.5</v>
      </c>
      <c r="V10" s="7">
        <v>3798.1019232322742</v>
      </c>
    </row>
    <row r="11" spans="1:22" x14ac:dyDescent="0.3">
      <c r="A11" s="15">
        <v>5</v>
      </c>
      <c r="B11" s="15" t="s">
        <v>22</v>
      </c>
      <c r="C11" s="6">
        <v>236</v>
      </c>
      <c r="D11" s="7">
        <v>374.71401752828478</v>
      </c>
      <c r="E11" s="6">
        <v>175</v>
      </c>
      <c r="F11" s="7">
        <v>167.55735661328808</v>
      </c>
      <c r="G11" s="6">
        <v>29</v>
      </c>
      <c r="H11" s="7">
        <v>196.24852242984767</v>
      </c>
      <c r="I11" s="6">
        <v>22</v>
      </c>
      <c r="J11" s="7">
        <v>107.4165619911662</v>
      </c>
      <c r="K11" s="6">
        <v>11</v>
      </c>
      <c r="L11" s="7">
        <v>106.99025605686516</v>
      </c>
      <c r="M11" s="6">
        <v>5.5</v>
      </c>
      <c r="N11" s="7">
        <v>60.358307609684104</v>
      </c>
      <c r="O11" s="6">
        <v>2</v>
      </c>
      <c r="P11" s="7">
        <v>12</v>
      </c>
      <c r="Q11" s="6">
        <v>0</v>
      </c>
      <c r="R11" s="7">
        <v>0</v>
      </c>
      <c r="S11" s="6">
        <v>3</v>
      </c>
      <c r="T11" s="7">
        <v>3.75</v>
      </c>
      <c r="U11" s="6">
        <v>483.5</v>
      </c>
      <c r="V11" s="7">
        <v>1029.0350222291358</v>
      </c>
    </row>
    <row r="12" spans="1:22" x14ac:dyDescent="0.3">
      <c r="A12" s="15">
        <v>6</v>
      </c>
      <c r="B12" s="15" t="s">
        <v>43</v>
      </c>
      <c r="C12" s="6">
        <v>370</v>
      </c>
      <c r="D12" s="7">
        <v>486.92201637028484</v>
      </c>
      <c r="E12" s="6">
        <v>300</v>
      </c>
      <c r="F12" s="7">
        <v>219.41264796698565</v>
      </c>
      <c r="G12" s="6">
        <v>116</v>
      </c>
      <c r="H12" s="7">
        <v>646.31620379807828</v>
      </c>
      <c r="I12" s="6">
        <v>15</v>
      </c>
      <c r="J12" s="7">
        <v>174.32960630735107</v>
      </c>
      <c r="K12" s="6">
        <v>12</v>
      </c>
      <c r="L12" s="7">
        <v>169.50078774407405</v>
      </c>
      <c r="M12" s="6">
        <v>13</v>
      </c>
      <c r="N12" s="7">
        <v>161.30892658454212</v>
      </c>
      <c r="O12" s="6">
        <v>0</v>
      </c>
      <c r="P12" s="7">
        <v>0</v>
      </c>
      <c r="Q12" s="6">
        <v>0</v>
      </c>
      <c r="R12" s="7">
        <v>0</v>
      </c>
      <c r="S12" s="6">
        <v>0</v>
      </c>
      <c r="T12" s="7">
        <v>0</v>
      </c>
      <c r="U12" s="6">
        <v>826</v>
      </c>
      <c r="V12" s="7">
        <v>1857.7901887713163</v>
      </c>
    </row>
    <row r="13" spans="1:22" x14ac:dyDescent="0.3">
      <c r="A13" s="15">
        <v>7</v>
      </c>
      <c r="B13" s="15" t="s">
        <v>28</v>
      </c>
      <c r="C13" s="6">
        <v>170</v>
      </c>
      <c r="D13" s="7">
        <v>159.06401752828481</v>
      </c>
      <c r="E13" s="6">
        <v>120</v>
      </c>
      <c r="F13" s="7">
        <v>89.897356613288082</v>
      </c>
      <c r="G13" s="6">
        <v>12</v>
      </c>
      <c r="H13" s="7">
        <v>136.15852242984766</v>
      </c>
      <c r="I13" s="6">
        <v>6</v>
      </c>
      <c r="J13" s="7">
        <v>78.526561991166204</v>
      </c>
      <c r="K13" s="6">
        <v>4</v>
      </c>
      <c r="L13" s="7">
        <v>71.76025605686516</v>
      </c>
      <c r="M13" s="6">
        <v>1.5</v>
      </c>
      <c r="N13" s="7">
        <v>41.538307609684104</v>
      </c>
      <c r="O13" s="6">
        <v>0</v>
      </c>
      <c r="P13" s="7">
        <v>0</v>
      </c>
      <c r="Q13" s="6">
        <v>0</v>
      </c>
      <c r="R13" s="7">
        <v>0</v>
      </c>
      <c r="S13" s="6">
        <v>0</v>
      </c>
      <c r="T13" s="7">
        <v>0</v>
      </c>
      <c r="U13" s="6">
        <v>313.5</v>
      </c>
      <c r="V13" s="7">
        <v>576.94502222913604</v>
      </c>
    </row>
    <row r="14" spans="1:22" x14ac:dyDescent="0.3">
      <c r="A14" s="15">
        <v>8</v>
      </c>
      <c r="B14" s="15" t="s">
        <v>30</v>
      </c>
      <c r="C14" s="6">
        <v>392</v>
      </c>
      <c r="D14" s="7">
        <v>405.17803505656963</v>
      </c>
      <c r="E14" s="6">
        <v>304</v>
      </c>
      <c r="F14" s="7">
        <v>1042.7320957265756</v>
      </c>
      <c r="G14" s="6">
        <v>45</v>
      </c>
      <c r="H14" s="7">
        <v>312.81704485969533</v>
      </c>
      <c r="I14" s="6">
        <v>26.5</v>
      </c>
      <c r="J14" s="7">
        <v>982.17747398233155</v>
      </c>
      <c r="K14" s="6">
        <v>14</v>
      </c>
      <c r="L14" s="7">
        <v>168.52051211373032</v>
      </c>
      <c r="M14" s="6">
        <v>8.5</v>
      </c>
      <c r="N14" s="7">
        <v>112.07661521936819</v>
      </c>
      <c r="O14" s="6">
        <v>6</v>
      </c>
      <c r="P14" s="7">
        <v>22</v>
      </c>
      <c r="Q14" s="6">
        <v>0</v>
      </c>
      <c r="R14" s="7">
        <v>0</v>
      </c>
      <c r="S14" s="6">
        <v>0</v>
      </c>
      <c r="T14" s="7">
        <v>0</v>
      </c>
      <c r="U14" s="6">
        <v>796</v>
      </c>
      <c r="V14" s="7">
        <v>3045.501776958271</v>
      </c>
    </row>
    <row r="15" spans="1:22" x14ac:dyDescent="0.3">
      <c r="A15" s="15">
        <v>9</v>
      </c>
      <c r="B15" s="15" t="s">
        <v>31</v>
      </c>
      <c r="C15" s="6">
        <v>200</v>
      </c>
      <c r="D15" s="7">
        <v>263.17615493070576</v>
      </c>
      <c r="E15" s="6">
        <v>200</v>
      </c>
      <c r="F15" s="7">
        <v>159.83087561087234</v>
      </c>
      <c r="G15" s="6">
        <v>20</v>
      </c>
      <c r="H15" s="7">
        <v>221.51603432187795</v>
      </c>
      <c r="I15" s="6">
        <v>10.5</v>
      </c>
      <c r="J15" s="7">
        <v>127.73739242157986</v>
      </c>
      <c r="K15" s="6">
        <v>8</v>
      </c>
      <c r="L15" s="7">
        <v>109.80084911139998</v>
      </c>
      <c r="M15" s="6">
        <v>4.5</v>
      </c>
      <c r="N15" s="7">
        <v>71.43831946540206</v>
      </c>
      <c r="O15" s="6">
        <v>0</v>
      </c>
      <c r="P15" s="7">
        <v>0</v>
      </c>
      <c r="Q15" s="6">
        <v>0</v>
      </c>
      <c r="R15" s="7">
        <v>0</v>
      </c>
      <c r="S15" s="6">
        <v>0</v>
      </c>
      <c r="T15" s="7">
        <v>0</v>
      </c>
      <c r="U15" s="6">
        <v>443</v>
      </c>
      <c r="V15" s="7">
        <v>953.49962586183801</v>
      </c>
    </row>
    <row r="16" spans="1:22" x14ac:dyDescent="0.3">
      <c r="A16" s="15">
        <v>10</v>
      </c>
      <c r="B16" s="15" t="s">
        <v>33</v>
      </c>
      <c r="C16" s="6">
        <v>2854</v>
      </c>
      <c r="D16" s="7">
        <v>4758.2359946791366</v>
      </c>
      <c r="E16" s="6">
        <v>2231</v>
      </c>
      <c r="F16" s="7">
        <v>3175.3294096220243</v>
      </c>
      <c r="G16" s="6">
        <v>798.5</v>
      </c>
      <c r="H16" s="7">
        <v>3357.8371003937891</v>
      </c>
      <c r="I16" s="6">
        <v>372.5</v>
      </c>
      <c r="J16" s="7">
        <v>1885.7728334374851</v>
      </c>
      <c r="K16" s="6">
        <v>229</v>
      </c>
      <c r="L16" s="7">
        <v>1871.7191166055334</v>
      </c>
      <c r="M16" s="6">
        <v>180.5</v>
      </c>
      <c r="N16" s="7">
        <v>885.34261778900202</v>
      </c>
      <c r="O16" s="6">
        <v>77</v>
      </c>
      <c r="P16" s="7">
        <v>176</v>
      </c>
      <c r="Q16" s="6">
        <v>0</v>
      </c>
      <c r="R16" s="7">
        <v>0</v>
      </c>
      <c r="S16" s="6">
        <v>11</v>
      </c>
      <c r="T16" s="7">
        <v>13.75</v>
      </c>
      <c r="U16" s="6">
        <v>6753.5</v>
      </c>
      <c r="V16" s="7">
        <v>16123.987072526968</v>
      </c>
    </row>
    <row r="17" spans="1:26" x14ac:dyDescent="0.3">
      <c r="A17" s="15">
        <v>11</v>
      </c>
      <c r="B17" s="15" t="s">
        <v>44</v>
      </c>
      <c r="C17" s="6">
        <v>206</v>
      </c>
      <c r="D17" s="7">
        <v>183.16750949689987</v>
      </c>
      <c r="E17" s="6">
        <v>154.28</v>
      </c>
      <c r="F17" s="7">
        <v>119.58159790391034</v>
      </c>
      <c r="G17" s="6">
        <v>16</v>
      </c>
      <c r="H17" s="7">
        <v>156.94411031705056</v>
      </c>
      <c r="I17" s="6">
        <v>7.7099999999999991</v>
      </c>
      <c r="J17" s="7">
        <v>122.43629063608428</v>
      </c>
      <c r="K17" s="6">
        <v>8.56</v>
      </c>
      <c r="L17" s="7">
        <v>83.054839041425112</v>
      </c>
      <c r="M17" s="6">
        <v>5.79</v>
      </c>
      <c r="N17" s="7">
        <v>47.310145341325871</v>
      </c>
      <c r="O17" s="6">
        <v>0</v>
      </c>
      <c r="P17" s="7">
        <v>0</v>
      </c>
      <c r="Q17" s="6">
        <v>0</v>
      </c>
      <c r="R17" s="7">
        <v>0</v>
      </c>
      <c r="S17" s="6">
        <v>0</v>
      </c>
      <c r="T17" s="7">
        <v>0</v>
      </c>
      <c r="U17" s="6">
        <v>398.34</v>
      </c>
      <c r="V17" s="7">
        <v>712.49449273669609</v>
      </c>
    </row>
    <row r="18" spans="1:26" x14ac:dyDescent="0.3">
      <c r="A18" s="15">
        <v>12</v>
      </c>
      <c r="B18" s="15" t="s">
        <v>45</v>
      </c>
      <c r="C18" s="6">
        <v>300</v>
      </c>
      <c r="D18" s="7">
        <v>263.17615493070576</v>
      </c>
      <c r="E18" s="6">
        <v>200</v>
      </c>
      <c r="F18" s="7">
        <v>159.83087561087234</v>
      </c>
      <c r="G18" s="6">
        <v>30</v>
      </c>
      <c r="H18" s="7">
        <v>221.51603432187795</v>
      </c>
      <c r="I18" s="6">
        <v>12</v>
      </c>
      <c r="J18" s="7">
        <v>143.7045664742773</v>
      </c>
      <c r="K18" s="6">
        <v>8</v>
      </c>
      <c r="L18" s="7">
        <v>109.80084911139998</v>
      </c>
      <c r="M18" s="6">
        <v>4.5</v>
      </c>
      <c r="N18" s="7">
        <v>71.43831946540206</v>
      </c>
      <c r="O18" s="6">
        <v>0</v>
      </c>
      <c r="P18" s="7">
        <v>0</v>
      </c>
      <c r="Q18" s="6">
        <v>0</v>
      </c>
      <c r="R18" s="7">
        <v>0</v>
      </c>
      <c r="S18" s="6">
        <v>0</v>
      </c>
      <c r="T18" s="7">
        <v>0</v>
      </c>
      <c r="U18" s="6">
        <v>554.5</v>
      </c>
      <c r="V18" s="7">
        <v>969.46679991453539</v>
      </c>
    </row>
    <row r="19" spans="1:26" x14ac:dyDescent="0.3">
      <c r="A19" s="16" t="s">
        <v>46</v>
      </c>
      <c r="B19" s="16" t="s">
        <v>37</v>
      </c>
      <c r="C19" s="25">
        <f t="shared" ref="C19:V19" si="0">SUM(C7:C18)</f>
        <v>6559</v>
      </c>
      <c r="D19" s="32">
        <f t="shared" si="0"/>
        <v>10043.55811592045</v>
      </c>
      <c r="E19" s="25">
        <f t="shared" si="0"/>
        <v>4716.28</v>
      </c>
      <c r="F19" s="32">
        <f t="shared" si="0"/>
        <v>6021.0197273739905</v>
      </c>
      <c r="G19" s="25">
        <f t="shared" si="0"/>
        <v>1285.5</v>
      </c>
      <c r="H19" s="32">
        <f t="shared" si="0"/>
        <v>7484.0742252413993</v>
      </c>
      <c r="I19" s="25">
        <f t="shared" si="0"/>
        <v>554.71</v>
      </c>
      <c r="J19" s="32">
        <f t="shared" si="0"/>
        <v>5833.03564842573</v>
      </c>
      <c r="K19" s="25">
        <f t="shared" si="0"/>
        <v>338.56</v>
      </c>
      <c r="L19" s="32">
        <f t="shared" si="0"/>
        <v>3255.668143462065</v>
      </c>
      <c r="M19" s="25">
        <f t="shared" si="0"/>
        <v>245.29</v>
      </c>
      <c r="N19" s="32">
        <f t="shared" si="0"/>
        <v>1799.2720967201908</v>
      </c>
      <c r="O19" s="25">
        <f t="shared" si="0"/>
        <v>89</v>
      </c>
      <c r="P19" s="32">
        <f t="shared" si="0"/>
        <v>227</v>
      </c>
      <c r="Q19" s="25">
        <f t="shared" si="0"/>
        <v>0</v>
      </c>
      <c r="R19" s="32">
        <f t="shared" si="0"/>
        <v>0</v>
      </c>
      <c r="S19" s="25">
        <f t="shared" si="0"/>
        <v>14</v>
      </c>
      <c r="T19" s="32">
        <f t="shared" si="0"/>
        <v>17.5</v>
      </c>
      <c r="U19" s="25">
        <f t="shared" si="0"/>
        <v>13802.34</v>
      </c>
      <c r="V19" s="32">
        <f t="shared" si="0"/>
        <v>34681.127957143828</v>
      </c>
      <c r="W19" s="21">
        <f>G19+I19</f>
        <v>1840.21</v>
      </c>
      <c r="X19" s="27">
        <v>1285.5</v>
      </c>
      <c r="Y19">
        <v>7484.0742252413993</v>
      </c>
      <c r="Z19">
        <v>554.71</v>
      </c>
    </row>
    <row r="20" spans="1:26" x14ac:dyDescent="0.3">
      <c r="A20" s="29">
        <v>1</v>
      </c>
      <c r="B20" s="29" t="s">
        <v>17</v>
      </c>
      <c r="C20" s="3">
        <v>406</v>
      </c>
      <c r="D20" s="4">
        <v>441.33254746888969</v>
      </c>
      <c r="E20" s="3">
        <v>306</v>
      </c>
      <c r="F20" s="4">
        <v>228.11297367981152</v>
      </c>
      <c r="G20" s="3">
        <v>36</v>
      </c>
      <c r="H20" s="4">
        <v>354.75521769807926</v>
      </c>
      <c r="I20" s="3">
        <v>24.5</v>
      </c>
      <c r="J20" s="4">
        <v>191.65960630735111</v>
      </c>
      <c r="K20" s="3">
        <v>12</v>
      </c>
      <c r="L20" s="4">
        <v>185.50078774407405</v>
      </c>
      <c r="M20" s="3">
        <v>6.5</v>
      </c>
      <c r="N20" s="4">
        <v>106.03120658454313</v>
      </c>
      <c r="O20" s="3">
        <v>2</v>
      </c>
      <c r="P20" s="4">
        <v>12</v>
      </c>
      <c r="Q20" s="3">
        <v>0</v>
      </c>
      <c r="R20" s="4">
        <v>0</v>
      </c>
      <c r="S20" s="3">
        <v>0</v>
      </c>
      <c r="T20" s="4">
        <v>0</v>
      </c>
      <c r="U20" s="3">
        <v>793</v>
      </c>
      <c r="V20" s="4">
        <v>1519.3923394827486</v>
      </c>
    </row>
    <row r="21" spans="1:26" x14ac:dyDescent="0.3">
      <c r="A21" s="15">
        <v>2</v>
      </c>
      <c r="B21" s="15" t="s">
        <v>47</v>
      </c>
      <c r="C21" s="6">
        <v>300</v>
      </c>
      <c r="D21" s="7">
        <v>263.17615493070576</v>
      </c>
      <c r="E21" s="6">
        <v>200</v>
      </c>
      <c r="F21" s="7">
        <v>159.83087561087234</v>
      </c>
      <c r="G21" s="6">
        <v>20</v>
      </c>
      <c r="H21" s="7">
        <v>221.51603432187795</v>
      </c>
      <c r="I21" s="6">
        <v>10.5</v>
      </c>
      <c r="J21" s="7">
        <v>127.73739242157986</v>
      </c>
      <c r="K21" s="6">
        <v>8</v>
      </c>
      <c r="L21" s="7">
        <v>109.80084911139998</v>
      </c>
      <c r="M21" s="6">
        <v>4.5</v>
      </c>
      <c r="N21" s="7">
        <v>71.43831946540206</v>
      </c>
      <c r="O21" s="6">
        <v>0</v>
      </c>
      <c r="P21" s="7">
        <v>0</v>
      </c>
      <c r="Q21" s="6">
        <v>0</v>
      </c>
      <c r="R21" s="7">
        <v>0</v>
      </c>
      <c r="S21" s="6">
        <v>0</v>
      </c>
      <c r="T21" s="7">
        <v>0</v>
      </c>
      <c r="U21" s="6">
        <v>543</v>
      </c>
      <c r="V21" s="7">
        <v>953.49962586183801</v>
      </c>
    </row>
    <row r="22" spans="1:26" x14ac:dyDescent="0.3">
      <c r="A22" s="15">
        <v>3</v>
      </c>
      <c r="B22" s="15" t="s">
        <v>23</v>
      </c>
      <c r="C22" s="6">
        <v>425</v>
      </c>
      <c r="D22" s="7">
        <v>494.62041746888963</v>
      </c>
      <c r="E22" s="6">
        <v>329</v>
      </c>
      <c r="F22" s="7">
        <v>257.95115417981151</v>
      </c>
      <c r="G22" s="6">
        <v>49</v>
      </c>
      <c r="H22" s="7">
        <v>392.55521769807928</v>
      </c>
      <c r="I22" s="6">
        <v>32.5</v>
      </c>
      <c r="J22" s="7">
        <v>202.17960630735109</v>
      </c>
      <c r="K22" s="6">
        <v>15</v>
      </c>
      <c r="L22" s="7">
        <v>193.50078774407405</v>
      </c>
      <c r="M22" s="6">
        <v>9</v>
      </c>
      <c r="N22" s="7">
        <v>114.03120658454311</v>
      </c>
      <c r="O22" s="6">
        <v>2</v>
      </c>
      <c r="P22" s="7">
        <v>12</v>
      </c>
      <c r="Q22" s="6">
        <v>0</v>
      </c>
      <c r="R22" s="7">
        <v>0</v>
      </c>
      <c r="S22" s="6">
        <v>0</v>
      </c>
      <c r="T22" s="7">
        <v>0</v>
      </c>
      <c r="U22" s="6">
        <v>861.5</v>
      </c>
      <c r="V22" s="7">
        <v>1666.8383899827486</v>
      </c>
    </row>
    <row r="23" spans="1:26" x14ac:dyDescent="0.3">
      <c r="A23" s="15">
        <v>4</v>
      </c>
      <c r="B23" s="15" t="s">
        <v>24</v>
      </c>
      <c r="C23" s="6">
        <v>410</v>
      </c>
      <c r="D23" s="7">
        <v>449.33254746888969</v>
      </c>
      <c r="E23" s="6">
        <v>313</v>
      </c>
      <c r="F23" s="7">
        <v>235.11297367981152</v>
      </c>
      <c r="G23" s="6">
        <v>43</v>
      </c>
      <c r="H23" s="7">
        <v>373.75521769807926</v>
      </c>
      <c r="I23" s="6">
        <v>21.5</v>
      </c>
      <c r="J23" s="7">
        <v>192.3296063073511</v>
      </c>
      <c r="K23" s="6">
        <v>10</v>
      </c>
      <c r="L23" s="7">
        <v>169.50078774407405</v>
      </c>
      <c r="M23" s="6">
        <v>4.5</v>
      </c>
      <c r="N23" s="7">
        <v>90.031206584543128</v>
      </c>
      <c r="O23" s="6">
        <v>0</v>
      </c>
      <c r="P23" s="7">
        <v>0</v>
      </c>
      <c r="Q23" s="6">
        <v>0</v>
      </c>
      <c r="R23" s="7">
        <v>0</v>
      </c>
      <c r="S23" s="6">
        <v>0</v>
      </c>
      <c r="T23" s="7">
        <v>0</v>
      </c>
      <c r="U23" s="6">
        <v>802</v>
      </c>
      <c r="V23" s="7">
        <v>1510.0623394827487</v>
      </c>
    </row>
    <row r="24" spans="1:26" x14ac:dyDescent="0.3">
      <c r="A24" s="15">
        <v>5</v>
      </c>
      <c r="B24" s="15" t="s">
        <v>48</v>
      </c>
      <c r="C24" s="6">
        <v>200</v>
      </c>
      <c r="D24" s="7">
        <v>409.42553105249999</v>
      </c>
      <c r="E24" s="6">
        <v>160</v>
      </c>
      <c r="F24" s="7">
        <v>95.993797566523412</v>
      </c>
      <c r="G24" s="6">
        <v>10</v>
      </c>
      <c r="H24" s="7">
        <v>184.59669526823163</v>
      </c>
      <c r="I24" s="6">
        <v>7.5</v>
      </c>
      <c r="J24" s="7">
        <v>240.57834248700001</v>
      </c>
      <c r="K24" s="6">
        <v>6</v>
      </c>
      <c r="L24" s="7">
        <v>97.740531687208872</v>
      </c>
      <c r="M24" s="6">
        <v>3</v>
      </c>
      <c r="N24" s="7">
        <v>48.49289897485901</v>
      </c>
      <c r="O24" s="6">
        <v>0</v>
      </c>
      <c r="P24" s="7">
        <v>0</v>
      </c>
      <c r="Q24" s="6">
        <v>0</v>
      </c>
      <c r="R24" s="7">
        <v>0</v>
      </c>
      <c r="S24" s="6">
        <v>0</v>
      </c>
      <c r="T24" s="7">
        <v>0</v>
      </c>
      <c r="U24" s="6">
        <v>386.5</v>
      </c>
      <c r="V24" s="7">
        <v>1076.8277970363229</v>
      </c>
    </row>
    <row r="25" spans="1:26" x14ac:dyDescent="0.3">
      <c r="A25" s="15">
        <v>6</v>
      </c>
      <c r="B25" s="15" t="s">
        <v>27</v>
      </c>
      <c r="C25" s="6">
        <v>300</v>
      </c>
      <c r="D25" s="7">
        <v>2448.6138363150003</v>
      </c>
      <c r="E25" s="6">
        <v>200</v>
      </c>
      <c r="F25" s="7">
        <v>159.83087561087234</v>
      </c>
      <c r="G25" s="6">
        <v>20</v>
      </c>
      <c r="H25" s="7">
        <v>1450.519245</v>
      </c>
      <c r="I25" s="6">
        <v>7.5</v>
      </c>
      <c r="J25" s="7">
        <v>143.7045664742773</v>
      </c>
      <c r="K25" s="6">
        <v>8</v>
      </c>
      <c r="L25" s="7">
        <v>109.80084911139998</v>
      </c>
      <c r="M25" s="6">
        <v>4.5</v>
      </c>
      <c r="N25" s="7">
        <v>83.317939465402091</v>
      </c>
      <c r="O25" s="6">
        <v>0</v>
      </c>
      <c r="P25" s="7">
        <v>0</v>
      </c>
      <c r="Q25" s="6">
        <v>0</v>
      </c>
      <c r="R25" s="7">
        <v>0</v>
      </c>
      <c r="S25" s="6">
        <v>0</v>
      </c>
      <c r="T25" s="7">
        <v>0</v>
      </c>
      <c r="U25" s="6">
        <v>540</v>
      </c>
      <c r="V25" s="7">
        <v>4395.7873119769511</v>
      </c>
    </row>
    <row r="26" spans="1:26" x14ac:dyDescent="0.3">
      <c r="A26" s="15">
        <v>7</v>
      </c>
      <c r="B26" s="15" t="s">
        <v>49</v>
      </c>
      <c r="C26" s="6">
        <v>200</v>
      </c>
      <c r="D26" s="7">
        <v>263.17615493070576</v>
      </c>
      <c r="E26" s="6">
        <v>200</v>
      </c>
      <c r="F26" s="7">
        <v>159.83087561087234</v>
      </c>
      <c r="G26" s="6">
        <v>20</v>
      </c>
      <c r="H26" s="7">
        <v>221.51603432187795</v>
      </c>
      <c r="I26" s="6">
        <v>10.5</v>
      </c>
      <c r="J26" s="7">
        <v>127.73739242157986</v>
      </c>
      <c r="K26" s="6">
        <v>8</v>
      </c>
      <c r="L26" s="7">
        <v>109.80084911139998</v>
      </c>
      <c r="M26" s="6">
        <v>4.5</v>
      </c>
      <c r="N26" s="7">
        <v>71.43831946540206</v>
      </c>
      <c r="O26" s="6">
        <v>0</v>
      </c>
      <c r="P26" s="7">
        <v>0</v>
      </c>
      <c r="Q26" s="6">
        <v>0</v>
      </c>
      <c r="R26" s="7">
        <v>0</v>
      </c>
      <c r="S26" s="6">
        <v>0</v>
      </c>
      <c r="T26" s="7">
        <v>0</v>
      </c>
      <c r="U26" s="6">
        <v>443</v>
      </c>
      <c r="V26" s="7">
        <v>953.49962586183801</v>
      </c>
    </row>
    <row r="27" spans="1:26" x14ac:dyDescent="0.3">
      <c r="A27" s="16" t="s">
        <v>50</v>
      </c>
      <c r="B27" s="16" t="s">
        <v>37</v>
      </c>
      <c r="C27" s="25">
        <f t="shared" ref="C27:V27" si="1">SUM(C20:C26)</f>
        <v>2241</v>
      </c>
      <c r="D27" s="32">
        <f t="shared" si="1"/>
        <v>4769.6771896355813</v>
      </c>
      <c r="E27" s="25">
        <f t="shared" si="1"/>
        <v>1708</v>
      </c>
      <c r="F27" s="32">
        <f t="shared" si="1"/>
        <v>1296.6635259385748</v>
      </c>
      <c r="G27" s="25">
        <f t="shared" si="1"/>
        <v>198</v>
      </c>
      <c r="H27" s="32">
        <f t="shared" si="1"/>
        <v>3199.2136620062256</v>
      </c>
      <c r="I27" s="25">
        <f t="shared" si="1"/>
        <v>114.5</v>
      </c>
      <c r="J27" s="32">
        <f t="shared" si="1"/>
        <v>1225.9265127264903</v>
      </c>
      <c r="K27" s="25">
        <f t="shared" si="1"/>
        <v>67</v>
      </c>
      <c r="L27" s="32">
        <f t="shared" si="1"/>
        <v>975.64544225363102</v>
      </c>
      <c r="M27" s="25">
        <f t="shared" si="1"/>
        <v>36.5</v>
      </c>
      <c r="N27" s="32">
        <f t="shared" si="1"/>
        <v>584.78109712469461</v>
      </c>
      <c r="O27" s="25">
        <f t="shared" si="1"/>
        <v>4</v>
      </c>
      <c r="P27" s="32">
        <f t="shared" si="1"/>
        <v>24</v>
      </c>
      <c r="Q27" s="25">
        <f t="shared" si="1"/>
        <v>0</v>
      </c>
      <c r="R27" s="32">
        <f t="shared" si="1"/>
        <v>0</v>
      </c>
      <c r="S27" s="25">
        <f t="shared" si="1"/>
        <v>0</v>
      </c>
      <c r="T27" s="32">
        <f t="shared" si="1"/>
        <v>0</v>
      </c>
      <c r="U27" s="25">
        <f t="shared" si="1"/>
        <v>4369</v>
      </c>
      <c r="V27" s="32">
        <f t="shared" si="1"/>
        <v>12075.907429685194</v>
      </c>
    </row>
    <row r="28" spans="1:26" x14ac:dyDescent="0.3">
      <c r="A28" s="29">
        <v>1</v>
      </c>
      <c r="B28" s="29" t="s">
        <v>29</v>
      </c>
      <c r="C28" s="3">
        <v>1424</v>
      </c>
      <c r="D28" s="4">
        <v>1130.0185943155</v>
      </c>
      <c r="E28" s="3">
        <v>123</v>
      </c>
      <c r="F28" s="4">
        <v>92.635537113288095</v>
      </c>
      <c r="G28" s="3">
        <v>13</v>
      </c>
      <c r="H28" s="4">
        <v>622.29493742984755</v>
      </c>
      <c r="I28" s="3">
        <v>6.9999999999999991</v>
      </c>
      <c r="J28" s="4">
        <v>401.61630199116564</v>
      </c>
      <c r="K28" s="3">
        <v>6</v>
      </c>
      <c r="L28" s="4">
        <v>71.76025605686516</v>
      </c>
      <c r="M28" s="3">
        <v>2.9999999999999996</v>
      </c>
      <c r="N28" s="4">
        <v>41.538307609684104</v>
      </c>
      <c r="O28" s="3">
        <v>0</v>
      </c>
      <c r="P28" s="4">
        <v>0</v>
      </c>
      <c r="Q28" s="3">
        <v>0</v>
      </c>
      <c r="R28" s="4">
        <v>0</v>
      </c>
      <c r="S28" s="3">
        <v>0</v>
      </c>
      <c r="T28" s="4">
        <v>0</v>
      </c>
      <c r="U28" s="3">
        <v>1576</v>
      </c>
      <c r="V28" s="4">
        <v>2359.8639345163506</v>
      </c>
    </row>
    <row r="29" spans="1:26" x14ac:dyDescent="0.3">
      <c r="A29" s="16" t="s">
        <v>51</v>
      </c>
      <c r="B29" s="16" t="s">
        <v>37</v>
      </c>
      <c r="C29" s="25">
        <f>C28</f>
        <v>1424</v>
      </c>
      <c r="D29" s="32">
        <f t="shared" ref="D29:V29" si="2">D28</f>
        <v>1130.0185943155</v>
      </c>
      <c r="E29" s="25">
        <f t="shared" si="2"/>
        <v>123</v>
      </c>
      <c r="F29" s="32">
        <f t="shared" si="2"/>
        <v>92.635537113288095</v>
      </c>
      <c r="G29" s="25">
        <f t="shared" si="2"/>
        <v>13</v>
      </c>
      <c r="H29" s="32">
        <f t="shared" si="2"/>
        <v>622.29493742984755</v>
      </c>
      <c r="I29" s="25">
        <f t="shared" si="2"/>
        <v>6.9999999999999991</v>
      </c>
      <c r="J29" s="32">
        <f t="shared" si="2"/>
        <v>401.61630199116564</v>
      </c>
      <c r="K29" s="25">
        <f t="shared" si="2"/>
        <v>6</v>
      </c>
      <c r="L29" s="32">
        <f t="shared" si="2"/>
        <v>71.76025605686516</v>
      </c>
      <c r="M29" s="25">
        <f t="shared" si="2"/>
        <v>2.9999999999999996</v>
      </c>
      <c r="N29" s="32">
        <f t="shared" si="2"/>
        <v>41.538307609684104</v>
      </c>
      <c r="O29" s="25">
        <f t="shared" si="2"/>
        <v>0</v>
      </c>
      <c r="P29" s="32">
        <f t="shared" si="2"/>
        <v>0</v>
      </c>
      <c r="Q29" s="25">
        <f t="shared" si="2"/>
        <v>0</v>
      </c>
      <c r="R29" s="32">
        <f t="shared" si="2"/>
        <v>0</v>
      </c>
      <c r="S29" s="25">
        <f t="shared" si="2"/>
        <v>0</v>
      </c>
      <c r="T29" s="32">
        <f t="shared" si="2"/>
        <v>0</v>
      </c>
      <c r="U29" s="25">
        <f t="shared" si="2"/>
        <v>1576</v>
      </c>
      <c r="V29" s="32">
        <f t="shared" si="2"/>
        <v>2359.8639345163506</v>
      </c>
    </row>
    <row r="30" spans="1:26" x14ac:dyDescent="0.3">
      <c r="A30" s="29">
        <v>1</v>
      </c>
      <c r="B30" s="29" t="s">
        <v>52</v>
      </c>
      <c r="C30" s="3">
        <v>1323</v>
      </c>
      <c r="D30" s="4">
        <v>2057.3150900735423</v>
      </c>
      <c r="E30" s="3">
        <v>920</v>
      </c>
      <c r="F30" s="4">
        <v>1052.0957740085885</v>
      </c>
      <c r="G30" s="3">
        <v>223.5</v>
      </c>
      <c r="H30" s="4">
        <v>1330.4240990509384</v>
      </c>
      <c r="I30" s="3">
        <v>172</v>
      </c>
      <c r="J30" s="4">
        <v>820.06366634629535</v>
      </c>
      <c r="K30" s="3">
        <v>119</v>
      </c>
      <c r="L30" s="4">
        <v>885.07017062310194</v>
      </c>
      <c r="M30" s="3">
        <v>99.5</v>
      </c>
      <c r="N30" s="4">
        <v>372.61602485349533</v>
      </c>
      <c r="O30" s="3">
        <v>12</v>
      </c>
      <c r="P30" s="4">
        <v>56</v>
      </c>
      <c r="Q30" s="3">
        <v>0</v>
      </c>
      <c r="R30" s="4">
        <v>0</v>
      </c>
      <c r="S30" s="3">
        <v>20</v>
      </c>
      <c r="T30" s="4">
        <v>25</v>
      </c>
      <c r="U30" s="3">
        <v>2889</v>
      </c>
      <c r="V30" s="4">
        <v>6598.5848249559613</v>
      </c>
    </row>
    <row r="31" spans="1:26" x14ac:dyDescent="0.3">
      <c r="A31" s="16" t="s">
        <v>53</v>
      </c>
      <c r="B31" s="16" t="s">
        <v>37</v>
      </c>
      <c r="C31" s="25">
        <f>C30</f>
        <v>1323</v>
      </c>
      <c r="D31" s="32">
        <f t="shared" ref="D31:V31" si="3">D30</f>
        <v>2057.3150900735423</v>
      </c>
      <c r="E31" s="25">
        <f t="shared" si="3"/>
        <v>920</v>
      </c>
      <c r="F31" s="32">
        <f t="shared" si="3"/>
        <v>1052.0957740085885</v>
      </c>
      <c r="G31" s="25">
        <f t="shared" si="3"/>
        <v>223.5</v>
      </c>
      <c r="H31" s="32">
        <f t="shared" si="3"/>
        <v>1330.4240990509384</v>
      </c>
      <c r="I31" s="25">
        <f t="shared" si="3"/>
        <v>172</v>
      </c>
      <c r="J31" s="32">
        <f t="shared" si="3"/>
        <v>820.06366634629535</v>
      </c>
      <c r="K31" s="25">
        <f t="shared" si="3"/>
        <v>119</v>
      </c>
      <c r="L31" s="32">
        <f t="shared" si="3"/>
        <v>885.07017062310194</v>
      </c>
      <c r="M31" s="25">
        <f t="shared" si="3"/>
        <v>99.5</v>
      </c>
      <c r="N31" s="32">
        <f t="shared" si="3"/>
        <v>372.61602485349533</v>
      </c>
      <c r="O31" s="25">
        <f t="shared" si="3"/>
        <v>12</v>
      </c>
      <c r="P31" s="32">
        <f t="shared" si="3"/>
        <v>56</v>
      </c>
      <c r="Q31" s="25">
        <f t="shared" si="3"/>
        <v>0</v>
      </c>
      <c r="R31" s="32">
        <f t="shared" si="3"/>
        <v>0</v>
      </c>
      <c r="S31" s="25">
        <f t="shared" si="3"/>
        <v>20</v>
      </c>
      <c r="T31" s="32">
        <f t="shared" si="3"/>
        <v>25</v>
      </c>
      <c r="U31" s="25">
        <f t="shared" si="3"/>
        <v>2889</v>
      </c>
      <c r="V31" s="32">
        <f t="shared" si="3"/>
        <v>6598.5848249559613</v>
      </c>
    </row>
    <row r="32" spans="1:26" x14ac:dyDescent="0.3">
      <c r="A32" s="30">
        <v>1</v>
      </c>
      <c r="B32" s="31" t="s">
        <v>54</v>
      </c>
      <c r="C32" s="3">
        <v>177</v>
      </c>
      <c r="D32" s="4">
        <v>193.79737998020161</v>
      </c>
      <c r="E32" s="3">
        <v>86</v>
      </c>
      <c r="F32" s="4">
        <v>76.816719522174466</v>
      </c>
      <c r="G32" s="3">
        <v>41</v>
      </c>
      <c r="H32" s="4">
        <v>72.919339053646326</v>
      </c>
      <c r="I32" s="3">
        <v>20</v>
      </c>
      <c r="J32" s="4">
        <v>43.634348105394963</v>
      </c>
      <c r="K32" s="3">
        <v>6</v>
      </c>
      <c r="L32" s="4">
        <v>55.105531994886931</v>
      </c>
      <c r="M32" s="3">
        <v>1.5</v>
      </c>
      <c r="N32" s="4">
        <v>25.05</v>
      </c>
      <c r="O32" s="3">
        <v>0</v>
      </c>
      <c r="P32" s="4">
        <v>0</v>
      </c>
      <c r="Q32" s="3">
        <v>0</v>
      </c>
      <c r="R32" s="4">
        <v>0</v>
      </c>
      <c r="S32" s="3">
        <v>3</v>
      </c>
      <c r="T32" s="4">
        <v>3.75</v>
      </c>
      <c r="U32" s="3">
        <v>334.5</v>
      </c>
      <c r="V32" s="4">
        <v>471.07331865630431</v>
      </c>
    </row>
    <row r="33" spans="1:22" x14ac:dyDescent="0.3">
      <c r="A33" s="19" t="s">
        <v>55</v>
      </c>
      <c r="B33" s="20" t="s">
        <v>37</v>
      </c>
      <c r="C33" s="25">
        <f>C19+C27+C29+C31+C32</f>
        <v>11724</v>
      </c>
      <c r="D33" s="32">
        <f t="shared" ref="D33:V33" si="4">D19+D27+D29+D31+D32</f>
        <v>18194.366369925276</v>
      </c>
      <c r="E33" s="25">
        <f t="shared" si="4"/>
        <v>7553.28</v>
      </c>
      <c r="F33" s="32">
        <f t="shared" si="4"/>
        <v>8539.2312839566148</v>
      </c>
      <c r="G33" s="25">
        <f t="shared" si="4"/>
        <v>1761</v>
      </c>
      <c r="H33" s="32">
        <f t="shared" si="4"/>
        <v>12708.926262782057</v>
      </c>
      <c r="I33" s="25">
        <f t="shared" si="4"/>
        <v>868.21</v>
      </c>
      <c r="J33" s="32">
        <f t="shared" si="4"/>
        <v>8324.2764775950764</v>
      </c>
      <c r="K33" s="25">
        <f t="shared" si="4"/>
        <v>536.55999999999995</v>
      </c>
      <c r="L33" s="32">
        <f t="shared" si="4"/>
        <v>5243.24954439055</v>
      </c>
      <c r="M33" s="25">
        <f t="shared" si="4"/>
        <v>385.78999999999996</v>
      </c>
      <c r="N33" s="32">
        <f t="shared" si="4"/>
        <v>2823.2575263080648</v>
      </c>
      <c r="O33" s="25">
        <f t="shared" si="4"/>
        <v>105</v>
      </c>
      <c r="P33" s="32">
        <f t="shared" si="4"/>
        <v>307</v>
      </c>
      <c r="Q33" s="25">
        <f t="shared" si="4"/>
        <v>0</v>
      </c>
      <c r="R33" s="32">
        <f t="shared" si="4"/>
        <v>0</v>
      </c>
      <c r="S33" s="25">
        <f t="shared" si="4"/>
        <v>37</v>
      </c>
      <c r="T33" s="32">
        <f t="shared" si="4"/>
        <v>46.25</v>
      </c>
      <c r="U33" s="25">
        <f t="shared" si="4"/>
        <v>22970.84</v>
      </c>
      <c r="V33" s="32">
        <f t="shared" si="4"/>
        <v>56186.557464957645</v>
      </c>
    </row>
    <row r="35" spans="1:22" x14ac:dyDescent="0.3">
      <c r="C35" s="12">
        <v>11724</v>
      </c>
      <c r="D35" s="13">
        <v>18194.366369925272</v>
      </c>
      <c r="E35" s="12">
        <v>7553.28</v>
      </c>
      <c r="F35" s="13">
        <v>8539.2312839566166</v>
      </c>
      <c r="G35" s="12">
        <v>1761</v>
      </c>
      <c r="H35" s="13">
        <v>12708.926262782057</v>
      </c>
      <c r="I35" s="12">
        <v>868.21</v>
      </c>
      <c r="J35" s="13">
        <v>8324.2764775950764</v>
      </c>
      <c r="K35" s="12">
        <v>536.55999999999995</v>
      </c>
      <c r="L35" s="13">
        <v>5243.2495443905491</v>
      </c>
      <c r="M35" s="12">
        <v>385.79</v>
      </c>
      <c r="N35" s="13">
        <v>2823.2575263080648</v>
      </c>
      <c r="O35" s="12">
        <v>105</v>
      </c>
      <c r="P35" s="13">
        <v>307</v>
      </c>
      <c r="Q35" s="12">
        <v>0</v>
      </c>
      <c r="R35" s="13">
        <v>0</v>
      </c>
      <c r="S35" s="12">
        <v>37</v>
      </c>
      <c r="T35" s="13">
        <v>46.25</v>
      </c>
      <c r="U35" s="12">
        <v>22970.84</v>
      </c>
      <c r="V35" s="13">
        <v>56186.557464957637</v>
      </c>
    </row>
    <row r="36" spans="1:22" x14ac:dyDescent="0.3">
      <c r="C36" s="21">
        <f>C33-C35</f>
        <v>0</v>
      </c>
      <c r="D36" s="27">
        <f t="shared" ref="D36:V36" si="5">D33-D35</f>
        <v>0</v>
      </c>
      <c r="E36" s="21">
        <f t="shared" si="5"/>
        <v>0</v>
      </c>
      <c r="F36" s="27">
        <f t="shared" si="5"/>
        <v>0</v>
      </c>
      <c r="G36" s="21">
        <f t="shared" si="5"/>
        <v>0</v>
      </c>
      <c r="H36" s="27">
        <f t="shared" si="5"/>
        <v>0</v>
      </c>
      <c r="I36" s="21">
        <f t="shared" si="5"/>
        <v>0</v>
      </c>
      <c r="J36" s="27">
        <f t="shared" si="5"/>
        <v>0</v>
      </c>
      <c r="K36" s="21">
        <f t="shared" si="5"/>
        <v>0</v>
      </c>
      <c r="L36" s="27">
        <f t="shared" si="5"/>
        <v>0</v>
      </c>
      <c r="M36" s="21">
        <f t="shared" si="5"/>
        <v>0</v>
      </c>
      <c r="N36" s="27">
        <f t="shared" si="5"/>
        <v>0</v>
      </c>
      <c r="O36" s="21">
        <f t="shared" si="5"/>
        <v>0</v>
      </c>
      <c r="P36" s="27">
        <f t="shared" si="5"/>
        <v>0</v>
      </c>
      <c r="Q36" s="21">
        <f t="shared" si="5"/>
        <v>0</v>
      </c>
      <c r="R36" s="27">
        <f t="shared" si="5"/>
        <v>0</v>
      </c>
      <c r="S36" s="21">
        <f t="shared" si="5"/>
        <v>0</v>
      </c>
      <c r="T36" s="27">
        <f t="shared" si="5"/>
        <v>0</v>
      </c>
      <c r="U36" s="21">
        <f t="shared" si="5"/>
        <v>0</v>
      </c>
      <c r="V36" s="27">
        <f t="shared" si="5"/>
        <v>0</v>
      </c>
    </row>
  </sheetData>
  <mergeCells count="23">
    <mergeCell ref="U5:U6"/>
    <mergeCell ref="V5:V6"/>
    <mergeCell ref="A1:V1"/>
    <mergeCell ref="A2:V2"/>
    <mergeCell ref="A3:V3"/>
    <mergeCell ref="A4:A6"/>
    <mergeCell ref="B4:B6"/>
    <mergeCell ref="U4:V4"/>
    <mergeCell ref="C5:D5"/>
    <mergeCell ref="E5:F5"/>
    <mergeCell ref="G5:H5"/>
    <mergeCell ref="I5:J5"/>
    <mergeCell ref="K5:L5"/>
    <mergeCell ref="M5:N5"/>
    <mergeCell ref="O5:P5"/>
    <mergeCell ref="Q5:R5"/>
    <mergeCell ref="S5:S6"/>
    <mergeCell ref="C4:F4"/>
    <mergeCell ref="G4:J4"/>
    <mergeCell ref="K4:N4"/>
    <mergeCell ref="O4:R4"/>
    <mergeCell ref="S4:T4"/>
    <mergeCell ref="T5:T6"/>
  </mergeCells>
  <pageMargins left="0.78" right="0.25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2747C-1773-444D-963F-53855032635B}">
  <dimension ref="A1:R36"/>
  <sheetViews>
    <sheetView topLeftCell="A9" workbookViewId="0">
      <selection sqref="A1:R32"/>
    </sheetView>
  </sheetViews>
  <sheetFormatPr defaultRowHeight="14.4" x14ac:dyDescent="0.3"/>
  <cols>
    <col min="1" max="1" width="6.109375" bestFit="1" customWidth="1"/>
    <col min="2" max="2" width="8.6640625" customWidth="1"/>
    <col min="3" max="3" width="4" bestFit="1" customWidth="1"/>
    <col min="4" max="4" width="5.109375" style="27" bestFit="1" customWidth="1"/>
    <col min="5" max="5" width="4" bestFit="1" customWidth="1"/>
    <col min="6" max="6" width="7.5546875" style="27" bestFit="1" customWidth="1"/>
    <col min="7" max="7" width="4" bestFit="1" customWidth="1"/>
    <col min="8" max="8" width="7.5546875" style="27" bestFit="1" customWidth="1"/>
    <col min="9" max="9" width="4" bestFit="1" customWidth="1"/>
    <col min="10" max="10" width="6.5546875" style="27" bestFit="1" customWidth="1"/>
    <col min="11" max="11" width="4" bestFit="1" customWidth="1"/>
    <col min="12" max="12" width="6.5546875" style="27" bestFit="1" customWidth="1"/>
    <col min="13" max="13" width="4" bestFit="1" customWidth="1"/>
    <col min="14" max="14" width="6.5546875" style="27" bestFit="1" customWidth="1"/>
    <col min="15" max="15" width="5" bestFit="1" customWidth="1"/>
    <col min="16" max="16" width="7.5546875" style="27" bestFit="1" customWidth="1"/>
    <col min="17" max="17" width="6" bestFit="1" customWidth="1"/>
    <col min="18" max="18" width="8.5546875" style="27" bestFit="1" customWidth="1"/>
  </cols>
  <sheetData>
    <row r="1" spans="1:18" x14ac:dyDescent="0.3">
      <c r="A1" s="71">
        <v>108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47.4" customHeight="1" x14ac:dyDescent="0.35">
      <c r="A2" s="75" t="s">
        <v>65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</row>
    <row r="3" spans="1:18" ht="17.399999999999999" customHeight="1" x14ac:dyDescent="0.35">
      <c r="A3" s="72" t="s">
        <v>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4"/>
    </row>
    <row r="4" spans="1:18" ht="40.799999999999997" customHeight="1" x14ac:dyDescent="0.3">
      <c r="A4" s="69" t="s">
        <v>1</v>
      </c>
      <c r="B4" s="69" t="s">
        <v>40</v>
      </c>
      <c r="C4" s="52" t="s">
        <v>66</v>
      </c>
      <c r="D4" s="53"/>
      <c r="E4" s="52" t="s">
        <v>67</v>
      </c>
      <c r="F4" s="53"/>
      <c r="G4" s="52" t="s">
        <v>68</v>
      </c>
      <c r="H4" s="53"/>
      <c r="I4" s="52" t="s">
        <v>69</v>
      </c>
      <c r="J4" s="53"/>
      <c r="K4" s="52" t="s">
        <v>70</v>
      </c>
      <c r="L4" s="53"/>
      <c r="M4" s="52" t="s">
        <v>71</v>
      </c>
      <c r="N4" s="53"/>
      <c r="O4" s="50" t="s">
        <v>72</v>
      </c>
      <c r="P4" s="51"/>
      <c r="Q4" s="50" t="s">
        <v>73</v>
      </c>
      <c r="R4" s="51"/>
    </row>
    <row r="5" spans="1:18" x14ac:dyDescent="0.3">
      <c r="A5" s="70"/>
      <c r="B5" s="70"/>
      <c r="C5" s="8" t="s">
        <v>14</v>
      </c>
      <c r="D5" s="9" t="s">
        <v>15</v>
      </c>
      <c r="E5" s="8" t="s">
        <v>14</v>
      </c>
      <c r="F5" s="9" t="s">
        <v>15</v>
      </c>
      <c r="G5" s="8" t="s">
        <v>14</v>
      </c>
      <c r="H5" s="9" t="s">
        <v>15</v>
      </c>
      <c r="I5" s="8" t="s">
        <v>14</v>
      </c>
      <c r="J5" s="9" t="s">
        <v>15</v>
      </c>
      <c r="K5" s="8" t="s">
        <v>14</v>
      </c>
      <c r="L5" s="9" t="s">
        <v>15</v>
      </c>
      <c r="M5" s="8" t="s">
        <v>14</v>
      </c>
      <c r="N5" s="9" t="s">
        <v>15</v>
      </c>
      <c r="O5" s="8" t="s">
        <v>14</v>
      </c>
      <c r="P5" s="9" t="s">
        <v>15</v>
      </c>
      <c r="Q5" s="8" t="s">
        <v>14</v>
      </c>
      <c r="R5" s="9" t="s">
        <v>15</v>
      </c>
    </row>
    <row r="6" spans="1:18" x14ac:dyDescent="0.3">
      <c r="A6" s="15">
        <v>1</v>
      </c>
      <c r="B6" s="15" t="s">
        <v>41</v>
      </c>
      <c r="C6" s="22">
        <v>0</v>
      </c>
      <c r="D6" s="33">
        <v>0</v>
      </c>
      <c r="E6" s="22">
        <v>18</v>
      </c>
      <c r="F6" s="33">
        <v>54.168413790473572</v>
      </c>
      <c r="G6" s="22">
        <v>20</v>
      </c>
      <c r="H6" s="33">
        <v>158.49392127151805</v>
      </c>
      <c r="I6" s="22">
        <v>9</v>
      </c>
      <c r="J6" s="33">
        <v>5.3773928512646494</v>
      </c>
      <c r="K6" s="22">
        <v>7</v>
      </c>
      <c r="L6" s="33">
        <v>4.4461151144699054</v>
      </c>
      <c r="M6" s="22">
        <v>19</v>
      </c>
      <c r="N6" s="33">
        <v>25.207615114469906</v>
      </c>
      <c r="O6" s="6">
        <v>73</v>
      </c>
      <c r="P6" s="7">
        <v>247.69345814219611</v>
      </c>
      <c r="Q6" s="6">
        <v>1090</v>
      </c>
      <c r="R6" s="7">
        <v>2446.049752315043</v>
      </c>
    </row>
    <row r="7" spans="1:18" x14ac:dyDescent="0.3">
      <c r="A7" s="15">
        <v>2</v>
      </c>
      <c r="B7" s="15" t="s">
        <v>42</v>
      </c>
      <c r="C7" s="22">
        <v>0</v>
      </c>
      <c r="D7" s="33">
        <v>0</v>
      </c>
      <c r="E7" s="22">
        <v>11</v>
      </c>
      <c r="F7" s="33">
        <v>19.016438262798655</v>
      </c>
      <c r="G7" s="22">
        <v>13</v>
      </c>
      <c r="H7" s="33">
        <v>31.047283485747236</v>
      </c>
      <c r="I7" s="22">
        <v>8</v>
      </c>
      <c r="J7" s="33">
        <v>5.6765564030710074</v>
      </c>
      <c r="K7" s="22">
        <v>8</v>
      </c>
      <c r="L7" s="33">
        <v>1.3002408855153123</v>
      </c>
      <c r="M7" s="22">
        <v>3</v>
      </c>
      <c r="N7" s="33">
        <v>4.7285408855153124</v>
      </c>
      <c r="O7" s="6">
        <v>43</v>
      </c>
      <c r="P7" s="7">
        <v>61.769059922647521</v>
      </c>
      <c r="Q7" s="6">
        <v>1077.5</v>
      </c>
      <c r="R7" s="7">
        <v>1901.9929224303678</v>
      </c>
    </row>
    <row r="8" spans="1:18" x14ac:dyDescent="0.3">
      <c r="A8" s="15">
        <v>3</v>
      </c>
      <c r="B8" s="15" t="s">
        <v>21</v>
      </c>
      <c r="C8" s="3">
        <v>0</v>
      </c>
      <c r="D8" s="4">
        <v>0</v>
      </c>
      <c r="E8" s="3">
        <v>8</v>
      </c>
      <c r="F8" s="4">
        <v>13.631278894161136</v>
      </c>
      <c r="G8" s="3">
        <v>10</v>
      </c>
      <c r="H8" s="4">
        <v>36.595193292278182</v>
      </c>
      <c r="I8" s="3">
        <v>1</v>
      </c>
      <c r="J8" s="4">
        <v>0.34692987803274505</v>
      </c>
      <c r="K8" s="3">
        <v>4</v>
      </c>
      <c r="L8" s="4">
        <v>0.95774790831606083</v>
      </c>
      <c r="M8" s="3">
        <v>8</v>
      </c>
      <c r="N8" s="4">
        <v>11.16654790831606</v>
      </c>
      <c r="O8" s="3">
        <v>31</v>
      </c>
      <c r="P8" s="4">
        <v>62.697697881104183</v>
      </c>
      <c r="Q8" s="3">
        <v>687</v>
      </c>
      <c r="R8" s="4">
        <v>2762.2034583277505</v>
      </c>
    </row>
    <row r="9" spans="1:18" x14ac:dyDescent="0.3">
      <c r="A9" s="15">
        <v>4</v>
      </c>
      <c r="B9" s="15" t="s">
        <v>38</v>
      </c>
      <c r="C9" s="6">
        <v>0</v>
      </c>
      <c r="D9" s="7">
        <v>0</v>
      </c>
      <c r="E9" s="6">
        <v>18</v>
      </c>
      <c r="F9" s="7">
        <v>42.514850613923244</v>
      </c>
      <c r="G9" s="6">
        <v>30</v>
      </c>
      <c r="H9" s="7">
        <v>123.30164211508634</v>
      </c>
      <c r="I9" s="6">
        <v>8</v>
      </c>
      <c r="J9" s="7">
        <v>5.8344862020732249</v>
      </c>
      <c r="K9" s="6">
        <v>8</v>
      </c>
      <c r="L9" s="7">
        <v>5.1227548094155892</v>
      </c>
      <c r="M9" s="6">
        <v>13</v>
      </c>
      <c r="N9" s="7">
        <v>14.899354809415591</v>
      </c>
      <c r="O9" s="6">
        <v>77</v>
      </c>
      <c r="P9" s="7">
        <v>191.67308854991401</v>
      </c>
      <c r="Q9" s="6">
        <v>1751.5</v>
      </c>
      <c r="R9" s="7">
        <v>4599.4762714841827</v>
      </c>
    </row>
    <row r="10" spans="1:18" x14ac:dyDescent="0.3">
      <c r="A10" s="15">
        <v>5</v>
      </c>
      <c r="B10" s="15" t="s">
        <v>22</v>
      </c>
      <c r="C10" s="6">
        <v>0</v>
      </c>
      <c r="D10" s="7">
        <v>0</v>
      </c>
      <c r="E10" s="6">
        <v>16</v>
      </c>
      <c r="F10" s="7">
        <v>70.714067494305255</v>
      </c>
      <c r="G10" s="6">
        <v>15</v>
      </c>
      <c r="H10" s="7">
        <v>62.843431088807563</v>
      </c>
      <c r="I10" s="6">
        <v>7</v>
      </c>
      <c r="J10" s="7">
        <v>5.881508943834171</v>
      </c>
      <c r="K10" s="6">
        <v>10</v>
      </c>
      <c r="L10" s="7">
        <v>8.5951630752623966</v>
      </c>
      <c r="M10" s="6">
        <v>10</v>
      </c>
      <c r="N10" s="7">
        <v>13.425663075262396</v>
      </c>
      <c r="O10" s="6">
        <v>58</v>
      </c>
      <c r="P10" s="7">
        <v>161.45983367747181</v>
      </c>
      <c r="Q10" s="6">
        <v>1149.5</v>
      </c>
      <c r="R10" s="7">
        <v>2165.4657354940919</v>
      </c>
    </row>
    <row r="11" spans="1:18" x14ac:dyDescent="0.3">
      <c r="A11" s="15">
        <v>6</v>
      </c>
      <c r="B11" s="15" t="s">
        <v>43</v>
      </c>
      <c r="C11" s="6">
        <v>0</v>
      </c>
      <c r="D11" s="7">
        <v>0</v>
      </c>
      <c r="E11" s="6">
        <v>10</v>
      </c>
      <c r="F11" s="7">
        <v>30.110595429725461</v>
      </c>
      <c r="G11" s="6">
        <v>16</v>
      </c>
      <c r="H11" s="7">
        <v>80.02074465725849</v>
      </c>
      <c r="I11" s="6">
        <v>2</v>
      </c>
      <c r="J11" s="7">
        <v>0.96299033262924094</v>
      </c>
      <c r="K11" s="6">
        <v>4</v>
      </c>
      <c r="L11" s="7">
        <v>2.4550887271989015</v>
      </c>
      <c r="M11" s="6">
        <v>14</v>
      </c>
      <c r="N11" s="7">
        <v>20.320488727198903</v>
      </c>
      <c r="O11" s="6">
        <v>46</v>
      </c>
      <c r="P11" s="7">
        <v>133.86990787401101</v>
      </c>
      <c r="Q11" s="6">
        <v>1052</v>
      </c>
      <c r="R11" s="7">
        <v>2212.8219059943563</v>
      </c>
    </row>
    <row r="12" spans="1:18" x14ac:dyDescent="0.3">
      <c r="A12" s="15">
        <v>7</v>
      </c>
      <c r="B12" s="15" t="s">
        <v>28</v>
      </c>
      <c r="C12" s="6">
        <v>0</v>
      </c>
      <c r="D12" s="7">
        <v>0</v>
      </c>
      <c r="E12" s="6">
        <v>4</v>
      </c>
      <c r="F12" s="7">
        <v>7.085997254380592</v>
      </c>
      <c r="G12" s="6">
        <v>8</v>
      </c>
      <c r="H12" s="7">
        <v>18.846215825736451</v>
      </c>
      <c r="I12" s="6">
        <v>1</v>
      </c>
      <c r="J12" s="7">
        <v>0.20665273594897626</v>
      </c>
      <c r="K12" s="6">
        <v>3</v>
      </c>
      <c r="L12" s="7">
        <v>0.52684932058240808</v>
      </c>
      <c r="M12" s="6">
        <v>5</v>
      </c>
      <c r="N12" s="7">
        <v>6.9073493205824086</v>
      </c>
      <c r="O12" s="6">
        <v>21</v>
      </c>
      <c r="P12" s="7">
        <v>33.573064457230835</v>
      </c>
      <c r="Q12" s="6">
        <v>410.5</v>
      </c>
      <c r="R12" s="7">
        <v>687.1705530049976</v>
      </c>
    </row>
    <row r="13" spans="1:18" x14ac:dyDescent="0.3">
      <c r="A13" s="15">
        <v>8</v>
      </c>
      <c r="B13" s="15" t="s">
        <v>30</v>
      </c>
      <c r="C13" s="22">
        <v>0</v>
      </c>
      <c r="D13" s="33">
        <v>0</v>
      </c>
      <c r="E13" s="22">
        <v>23</v>
      </c>
      <c r="F13" s="33">
        <v>101.90824795782416</v>
      </c>
      <c r="G13" s="22">
        <v>25</v>
      </c>
      <c r="H13" s="33">
        <v>273.5026595772876</v>
      </c>
      <c r="I13" s="22">
        <v>5</v>
      </c>
      <c r="J13" s="33">
        <v>4.6392773684461082</v>
      </c>
      <c r="K13" s="22">
        <v>8</v>
      </c>
      <c r="L13" s="33">
        <v>6.0577372659663355</v>
      </c>
      <c r="M13" s="22">
        <v>20</v>
      </c>
      <c r="N13" s="33">
        <v>25.699237265966335</v>
      </c>
      <c r="O13" s="6">
        <v>81</v>
      </c>
      <c r="P13" s="7">
        <v>411.80715943549058</v>
      </c>
      <c r="Q13" s="6">
        <v>2101</v>
      </c>
      <c r="R13" s="7">
        <v>5088.6559473598063</v>
      </c>
    </row>
    <row r="14" spans="1:18" x14ac:dyDescent="0.3">
      <c r="A14" s="15">
        <v>9</v>
      </c>
      <c r="B14" s="15" t="s">
        <v>31</v>
      </c>
      <c r="C14" s="22">
        <v>0</v>
      </c>
      <c r="D14" s="33">
        <v>0</v>
      </c>
      <c r="E14" s="22">
        <v>8</v>
      </c>
      <c r="F14" s="33">
        <v>14.298009519643349</v>
      </c>
      <c r="G14" s="22">
        <v>10</v>
      </c>
      <c r="H14" s="33">
        <v>31.46172233816463</v>
      </c>
      <c r="I14" s="22">
        <v>1</v>
      </c>
      <c r="J14" s="33">
        <v>0.20213318366469304</v>
      </c>
      <c r="K14" s="22">
        <v>4</v>
      </c>
      <c r="L14" s="33">
        <v>1.1368335261299638</v>
      </c>
      <c r="M14" s="22">
        <v>8</v>
      </c>
      <c r="N14" s="33">
        <v>11.345633526129966</v>
      </c>
      <c r="O14" s="6">
        <v>31</v>
      </c>
      <c r="P14" s="7">
        <v>58.444332093732598</v>
      </c>
      <c r="Q14" s="6">
        <v>556</v>
      </c>
      <c r="R14" s="7">
        <v>1119.8102501007261</v>
      </c>
    </row>
    <row r="15" spans="1:18" x14ac:dyDescent="0.3">
      <c r="A15" s="15">
        <v>10</v>
      </c>
      <c r="B15" s="15" t="s">
        <v>33</v>
      </c>
      <c r="C15" s="22">
        <v>0</v>
      </c>
      <c r="D15" s="33">
        <v>0</v>
      </c>
      <c r="E15" s="22">
        <v>127</v>
      </c>
      <c r="F15" s="33">
        <v>367.8400574481247</v>
      </c>
      <c r="G15" s="22">
        <v>138</v>
      </c>
      <c r="H15" s="33">
        <v>781.3820863148112</v>
      </c>
      <c r="I15" s="22">
        <v>114</v>
      </c>
      <c r="J15" s="33">
        <v>67.141912343248109</v>
      </c>
      <c r="K15" s="22">
        <v>278.60000000000002</v>
      </c>
      <c r="L15" s="33">
        <v>71.173544260603506</v>
      </c>
      <c r="M15" s="22">
        <v>198</v>
      </c>
      <c r="N15" s="33">
        <v>135.24484426060351</v>
      </c>
      <c r="O15" s="6">
        <v>855.6</v>
      </c>
      <c r="P15" s="7">
        <v>1422.782444627391</v>
      </c>
      <c r="Q15" s="6">
        <v>14341.1</v>
      </c>
      <c r="R15" s="7">
        <v>24264.832450950165</v>
      </c>
    </row>
    <row r="16" spans="1:18" x14ac:dyDescent="0.3">
      <c r="A16" s="15">
        <v>11</v>
      </c>
      <c r="B16" s="15" t="s">
        <v>44</v>
      </c>
      <c r="C16" s="22">
        <v>0</v>
      </c>
      <c r="D16" s="33">
        <v>0</v>
      </c>
      <c r="E16" s="22">
        <v>4</v>
      </c>
      <c r="F16" s="33">
        <v>26.192314953959304</v>
      </c>
      <c r="G16" s="22">
        <v>6</v>
      </c>
      <c r="H16" s="33">
        <v>19.388556562149148</v>
      </c>
      <c r="I16" s="22">
        <v>0</v>
      </c>
      <c r="J16" s="33">
        <v>0</v>
      </c>
      <c r="K16" s="22">
        <v>1</v>
      </c>
      <c r="L16" s="33">
        <v>1.4940815767120623</v>
      </c>
      <c r="M16" s="22">
        <v>1</v>
      </c>
      <c r="N16" s="33">
        <v>2.7701815767120626</v>
      </c>
      <c r="O16" s="6">
        <v>12</v>
      </c>
      <c r="P16" s="7">
        <v>49.845134669532577</v>
      </c>
      <c r="Q16" s="6">
        <v>520.33999999999992</v>
      </c>
      <c r="R16" s="7">
        <v>901.13375066057392</v>
      </c>
    </row>
    <row r="17" spans="1:18" x14ac:dyDescent="0.3">
      <c r="A17" s="15">
        <v>12</v>
      </c>
      <c r="B17" s="15" t="s">
        <v>45</v>
      </c>
      <c r="C17" s="22">
        <v>0</v>
      </c>
      <c r="D17" s="33">
        <v>0</v>
      </c>
      <c r="E17" s="22">
        <v>8</v>
      </c>
      <c r="F17" s="33">
        <v>13.276680290765416</v>
      </c>
      <c r="G17" s="22">
        <v>10</v>
      </c>
      <c r="H17" s="33">
        <v>17.426537732927894</v>
      </c>
      <c r="I17" s="22">
        <v>1</v>
      </c>
      <c r="J17" s="33">
        <v>0.20307101556149501</v>
      </c>
      <c r="K17" s="22">
        <v>4</v>
      </c>
      <c r="L17" s="33">
        <v>1.1392244748652001</v>
      </c>
      <c r="M17" s="22">
        <v>8</v>
      </c>
      <c r="N17" s="33">
        <v>11.348024474865202</v>
      </c>
      <c r="O17" s="6">
        <v>31</v>
      </c>
      <c r="P17" s="7">
        <v>43.393537988985202</v>
      </c>
      <c r="Q17" s="6">
        <v>689.5</v>
      </c>
      <c r="R17" s="7">
        <v>1123.593226302221</v>
      </c>
    </row>
    <row r="18" spans="1:18" x14ac:dyDescent="0.3">
      <c r="A18" s="16" t="s">
        <v>46</v>
      </c>
      <c r="B18" s="16" t="s">
        <v>37</v>
      </c>
      <c r="C18" s="25">
        <f t="shared" ref="C18:R18" si="0">SUM(C6:C17)</f>
        <v>0</v>
      </c>
      <c r="D18" s="32">
        <f t="shared" si="0"/>
        <v>0</v>
      </c>
      <c r="E18" s="25">
        <f t="shared" si="0"/>
        <v>255</v>
      </c>
      <c r="F18" s="32">
        <f t="shared" si="0"/>
        <v>760.75695191008492</v>
      </c>
      <c r="G18" s="25">
        <f t="shared" si="0"/>
        <v>301</v>
      </c>
      <c r="H18" s="32">
        <f t="shared" si="0"/>
        <v>1634.309994261773</v>
      </c>
      <c r="I18" s="25">
        <f t="shared" si="0"/>
        <v>157</v>
      </c>
      <c r="J18" s="32">
        <f t="shared" si="0"/>
        <v>96.472911257774413</v>
      </c>
      <c r="K18" s="25">
        <f t="shared" si="0"/>
        <v>339.6</v>
      </c>
      <c r="L18" s="32">
        <f t="shared" si="0"/>
        <v>104.40538094503763</v>
      </c>
      <c r="M18" s="25">
        <f t="shared" si="0"/>
        <v>307</v>
      </c>
      <c r="N18" s="32">
        <f t="shared" si="0"/>
        <v>283.06348094503767</v>
      </c>
      <c r="O18" s="25">
        <f t="shared" si="0"/>
        <v>1359.6</v>
      </c>
      <c r="P18" s="32">
        <f t="shared" si="0"/>
        <v>2879.0087193197073</v>
      </c>
      <c r="Q18" s="25">
        <f t="shared" si="0"/>
        <v>25425.94</v>
      </c>
      <c r="R18" s="32">
        <f t="shared" si="0"/>
        <v>49273.206224424284</v>
      </c>
    </row>
    <row r="19" spans="1:18" x14ac:dyDescent="0.3">
      <c r="A19" s="29">
        <v>1</v>
      </c>
      <c r="B19" s="29" t="s">
        <v>17</v>
      </c>
      <c r="C19" s="22">
        <v>0</v>
      </c>
      <c r="D19" s="33">
        <v>0</v>
      </c>
      <c r="E19" s="22">
        <v>12</v>
      </c>
      <c r="F19" s="33">
        <v>30.911173226355825</v>
      </c>
      <c r="G19" s="22">
        <v>27</v>
      </c>
      <c r="H19" s="33">
        <v>96.292115070516729</v>
      </c>
      <c r="I19" s="22">
        <v>9</v>
      </c>
      <c r="J19" s="33">
        <v>5.9602658410240847</v>
      </c>
      <c r="K19" s="22">
        <v>12</v>
      </c>
      <c r="L19" s="33">
        <v>7.4121962800563068</v>
      </c>
      <c r="M19" s="22">
        <v>14</v>
      </c>
      <c r="N19" s="33">
        <v>17.217096280056303</v>
      </c>
      <c r="O19" s="6">
        <v>74</v>
      </c>
      <c r="P19" s="7">
        <v>157.79284669800927</v>
      </c>
      <c r="Q19" s="6">
        <v>1193</v>
      </c>
      <c r="R19" s="7">
        <v>2116.6705023634463</v>
      </c>
    </row>
    <row r="20" spans="1:18" x14ac:dyDescent="0.3">
      <c r="A20" s="15">
        <v>2</v>
      </c>
      <c r="B20" s="15" t="s">
        <v>47</v>
      </c>
      <c r="C20" s="22">
        <v>0</v>
      </c>
      <c r="D20" s="33">
        <v>0</v>
      </c>
      <c r="E20" s="22">
        <v>8</v>
      </c>
      <c r="F20" s="33">
        <v>14.497396937280719</v>
      </c>
      <c r="G20" s="22">
        <v>10</v>
      </c>
      <c r="H20" s="33">
        <v>34.414724968209924</v>
      </c>
      <c r="I20" s="22">
        <v>1</v>
      </c>
      <c r="J20" s="33">
        <v>0.46626016542235194</v>
      </c>
      <c r="K20" s="22">
        <v>4</v>
      </c>
      <c r="L20" s="33">
        <v>1.3915099515361065</v>
      </c>
      <c r="M20" s="22">
        <v>8</v>
      </c>
      <c r="N20" s="33">
        <v>11.600309951536106</v>
      </c>
      <c r="O20" s="6">
        <v>31</v>
      </c>
      <c r="P20" s="7">
        <v>62.37020197398521</v>
      </c>
      <c r="Q20" s="6">
        <v>696</v>
      </c>
      <c r="R20" s="7">
        <v>1214.4307097157723</v>
      </c>
    </row>
    <row r="21" spans="1:18" x14ac:dyDescent="0.3">
      <c r="A21" s="15">
        <v>3</v>
      </c>
      <c r="B21" s="15" t="s">
        <v>23</v>
      </c>
      <c r="C21" s="6">
        <v>0</v>
      </c>
      <c r="D21" s="7">
        <v>0</v>
      </c>
      <c r="E21" s="6">
        <v>13</v>
      </c>
      <c r="F21" s="7">
        <v>27.537661251455972</v>
      </c>
      <c r="G21" s="6">
        <v>21</v>
      </c>
      <c r="H21" s="7">
        <v>79.884378046765633</v>
      </c>
      <c r="I21" s="6">
        <v>9</v>
      </c>
      <c r="J21" s="7">
        <v>5.0703004077521348</v>
      </c>
      <c r="K21" s="6">
        <v>14</v>
      </c>
      <c r="L21" s="7">
        <v>6.0891154163694274</v>
      </c>
      <c r="M21" s="6">
        <v>8</v>
      </c>
      <c r="N21" s="7">
        <v>11.569615416369428</v>
      </c>
      <c r="O21" s="6">
        <v>65</v>
      </c>
      <c r="P21" s="7">
        <v>130.15107053871259</v>
      </c>
      <c r="Q21" s="6">
        <v>1494.5</v>
      </c>
      <c r="R21" s="7">
        <v>2579.593154909132</v>
      </c>
    </row>
    <row r="22" spans="1:18" x14ac:dyDescent="0.3">
      <c r="A22" s="15">
        <v>4</v>
      </c>
      <c r="B22" s="15" t="s">
        <v>24</v>
      </c>
      <c r="C22" s="6">
        <v>0</v>
      </c>
      <c r="D22" s="7">
        <v>0</v>
      </c>
      <c r="E22" s="6">
        <v>12</v>
      </c>
      <c r="F22" s="7">
        <v>19.021773221213898</v>
      </c>
      <c r="G22" s="6">
        <v>21</v>
      </c>
      <c r="H22" s="7">
        <v>43.066447222976251</v>
      </c>
      <c r="I22" s="6">
        <v>7</v>
      </c>
      <c r="J22" s="7">
        <v>4.6123531670161757</v>
      </c>
      <c r="K22" s="6">
        <v>11</v>
      </c>
      <c r="L22" s="7">
        <v>5.9287033710498598</v>
      </c>
      <c r="M22" s="6">
        <v>10</v>
      </c>
      <c r="N22" s="7">
        <v>13.413603371049859</v>
      </c>
      <c r="O22" s="6">
        <v>61</v>
      </c>
      <c r="P22" s="7">
        <v>86.042880353306046</v>
      </c>
      <c r="Q22" s="6">
        <v>1169</v>
      </c>
      <c r="R22" s="7">
        <v>1998.3939856340123</v>
      </c>
    </row>
    <row r="23" spans="1:18" x14ac:dyDescent="0.3">
      <c r="A23" s="15">
        <v>5</v>
      </c>
      <c r="B23" s="15" t="s">
        <v>48</v>
      </c>
      <c r="C23" s="6">
        <v>0</v>
      </c>
      <c r="D23" s="7">
        <v>0</v>
      </c>
      <c r="E23" s="6">
        <v>4</v>
      </c>
      <c r="F23" s="7">
        <v>14.892961099721472</v>
      </c>
      <c r="G23" s="6">
        <v>10</v>
      </c>
      <c r="H23" s="7">
        <v>46.333058746857148</v>
      </c>
      <c r="I23" s="6">
        <v>1</v>
      </c>
      <c r="J23" s="7">
        <v>0.64382279115473851</v>
      </c>
      <c r="K23" s="6">
        <v>2</v>
      </c>
      <c r="L23" s="7">
        <v>1.4254955065836368</v>
      </c>
      <c r="M23" s="6">
        <v>4</v>
      </c>
      <c r="N23" s="7">
        <v>6.529895506583637</v>
      </c>
      <c r="O23" s="6">
        <v>21</v>
      </c>
      <c r="P23" s="7">
        <v>69.825233650900643</v>
      </c>
      <c r="Q23" s="6">
        <v>511.5</v>
      </c>
      <c r="R23" s="7">
        <v>1258.8484904200197</v>
      </c>
    </row>
    <row r="24" spans="1:18" x14ac:dyDescent="0.3">
      <c r="A24" s="15">
        <v>6</v>
      </c>
      <c r="B24" s="15" t="s">
        <v>27</v>
      </c>
      <c r="C24" s="6">
        <v>0</v>
      </c>
      <c r="D24" s="7">
        <v>0</v>
      </c>
      <c r="E24" s="6">
        <v>8</v>
      </c>
      <c r="F24" s="7">
        <v>14.012007232099728</v>
      </c>
      <c r="G24" s="6">
        <v>10</v>
      </c>
      <c r="H24" s="7">
        <v>35.220056192119785</v>
      </c>
      <c r="I24" s="6">
        <v>1</v>
      </c>
      <c r="J24" s="7">
        <v>0.27918135612115197</v>
      </c>
      <c r="K24" s="6">
        <v>4</v>
      </c>
      <c r="L24" s="7">
        <v>1.2253165091323488</v>
      </c>
      <c r="M24" s="6">
        <v>8</v>
      </c>
      <c r="N24" s="7">
        <v>11.434116509132348</v>
      </c>
      <c r="O24" s="6">
        <v>31</v>
      </c>
      <c r="P24" s="7">
        <v>62.170677798605354</v>
      </c>
      <c r="Q24" s="6">
        <v>675</v>
      </c>
      <c r="R24" s="7">
        <v>4565.5523056202746</v>
      </c>
    </row>
    <row r="25" spans="1:18" x14ac:dyDescent="0.3">
      <c r="A25" s="15">
        <v>7</v>
      </c>
      <c r="B25" s="15" t="s">
        <v>49</v>
      </c>
      <c r="C25" s="22">
        <v>0</v>
      </c>
      <c r="D25" s="33">
        <v>0</v>
      </c>
      <c r="E25" s="22">
        <v>8</v>
      </c>
      <c r="F25" s="33">
        <v>13.951102793870648</v>
      </c>
      <c r="G25" s="22">
        <v>10</v>
      </c>
      <c r="H25" s="33">
        <v>62.277959298550925</v>
      </c>
      <c r="I25" s="22">
        <v>1</v>
      </c>
      <c r="J25" s="33">
        <v>0.39631531212794741</v>
      </c>
      <c r="K25" s="22">
        <v>4</v>
      </c>
      <c r="L25" s="33">
        <v>1.0103832014233172</v>
      </c>
      <c r="M25" s="22">
        <v>8</v>
      </c>
      <c r="N25" s="33">
        <v>11.219183201423318</v>
      </c>
      <c r="O25" s="6">
        <v>31</v>
      </c>
      <c r="P25" s="7">
        <v>88.854943807396168</v>
      </c>
      <c r="Q25" s="6">
        <v>606</v>
      </c>
      <c r="R25" s="7">
        <v>1240.8716726184616</v>
      </c>
    </row>
    <row r="26" spans="1:18" x14ac:dyDescent="0.3">
      <c r="A26" s="16" t="s">
        <v>50</v>
      </c>
      <c r="B26" s="16" t="s">
        <v>37</v>
      </c>
      <c r="C26" s="24">
        <f t="shared" ref="C26:R26" si="1">SUM(C19:C25)</f>
        <v>0</v>
      </c>
      <c r="D26" s="28">
        <f t="shared" si="1"/>
        <v>0</v>
      </c>
      <c r="E26" s="24">
        <f t="shared" si="1"/>
        <v>65</v>
      </c>
      <c r="F26" s="28">
        <f t="shared" si="1"/>
        <v>134.82407576199827</v>
      </c>
      <c r="G26" s="24">
        <f t="shared" si="1"/>
        <v>109</v>
      </c>
      <c r="H26" s="28">
        <f t="shared" si="1"/>
        <v>397.4887395459964</v>
      </c>
      <c r="I26" s="24">
        <f t="shared" si="1"/>
        <v>29</v>
      </c>
      <c r="J26" s="28">
        <f t="shared" si="1"/>
        <v>17.428499040618586</v>
      </c>
      <c r="K26" s="24">
        <f t="shared" si="1"/>
        <v>51</v>
      </c>
      <c r="L26" s="28">
        <f t="shared" si="1"/>
        <v>24.482720236151003</v>
      </c>
      <c r="M26" s="24">
        <f t="shared" si="1"/>
        <v>60</v>
      </c>
      <c r="N26" s="28">
        <f t="shared" si="1"/>
        <v>82.983820236151004</v>
      </c>
      <c r="O26" s="24">
        <f t="shared" si="1"/>
        <v>314</v>
      </c>
      <c r="P26" s="28">
        <f t="shared" si="1"/>
        <v>657.20785482091526</v>
      </c>
      <c r="Q26" s="24">
        <f t="shared" si="1"/>
        <v>6345</v>
      </c>
      <c r="R26" s="28">
        <f t="shared" si="1"/>
        <v>14974.360821281118</v>
      </c>
    </row>
    <row r="27" spans="1:18" x14ac:dyDescent="0.3">
      <c r="A27" s="29">
        <v>1</v>
      </c>
      <c r="B27" s="29" t="s">
        <v>29</v>
      </c>
      <c r="C27" s="6">
        <v>0</v>
      </c>
      <c r="D27" s="7">
        <v>0</v>
      </c>
      <c r="E27" s="6">
        <v>4</v>
      </c>
      <c r="F27" s="7">
        <v>6.9740351780500998</v>
      </c>
      <c r="G27" s="6">
        <v>6</v>
      </c>
      <c r="H27" s="7">
        <v>18.466135426214329</v>
      </c>
      <c r="I27" s="6">
        <v>0</v>
      </c>
      <c r="J27" s="7">
        <v>0</v>
      </c>
      <c r="K27" s="6">
        <v>1</v>
      </c>
      <c r="L27" s="7">
        <v>0.57990872258371606</v>
      </c>
      <c r="M27" s="6">
        <v>2</v>
      </c>
      <c r="N27" s="7">
        <v>2.8560087225837156</v>
      </c>
      <c r="O27" s="6">
        <v>13</v>
      </c>
      <c r="P27" s="7">
        <v>28.876088049431864</v>
      </c>
      <c r="Q27" s="6">
        <v>1783</v>
      </c>
      <c r="R27" s="7">
        <v>2691.8104561657124</v>
      </c>
    </row>
    <row r="28" spans="1:18" x14ac:dyDescent="0.3">
      <c r="A28" s="16" t="s">
        <v>51</v>
      </c>
      <c r="B28" s="16" t="s">
        <v>37</v>
      </c>
      <c r="C28" s="24">
        <f>C27</f>
        <v>0</v>
      </c>
      <c r="D28" s="28">
        <f t="shared" ref="D28:R28" si="2">D27</f>
        <v>0</v>
      </c>
      <c r="E28" s="24">
        <f t="shared" si="2"/>
        <v>4</v>
      </c>
      <c r="F28" s="28">
        <f t="shared" si="2"/>
        <v>6.9740351780500998</v>
      </c>
      <c r="G28" s="24">
        <f t="shared" si="2"/>
        <v>6</v>
      </c>
      <c r="H28" s="28">
        <f t="shared" si="2"/>
        <v>18.466135426214329</v>
      </c>
      <c r="I28" s="24">
        <f t="shared" si="2"/>
        <v>0</v>
      </c>
      <c r="J28" s="28">
        <f t="shared" si="2"/>
        <v>0</v>
      </c>
      <c r="K28" s="24">
        <f t="shared" si="2"/>
        <v>1</v>
      </c>
      <c r="L28" s="28">
        <f t="shared" si="2"/>
        <v>0.57990872258371606</v>
      </c>
      <c r="M28" s="24">
        <f t="shared" si="2"/>
        <v>2</v>
      </c>
      <c r="N28" s="28">
        <f t="shared" si="2"/>
        <v>2.8560087225837156</v>
      </c>
      <c r="O28" s="24">
        <f t="shared" si="2"/>
        <v>13</v>
      </c>
      <c r="P28" s="28">
        <f t="shared" si="2"/>
        <v>28.876088049431864</v>
      </c>
      <c r="Q28" s="24">
        <f t="shared" si="2"/>
        <v>1783</v>
      </c>
      <c r="R28" s="28">
        <f t="shared" si="2"/>
        <v>2691.8104561657124</v>
      </c>
    </row>
    <row r="29" spans="1:18" x14ac:dyDescent="0.3">
      <c r="A29" s="29">
        <v>1</v>
      </c>
      <c r="B29" s="29" t="s">
        <v>52</v>
      </c>
      <c r="C29" s="22">
        <v>0</v>
      </c>
      <c r="D29" s="33">
        <v>0</v>
      </c>
      <c r="E29" s="22">
        <v>45</v>
      </c>
      <c r="F29" s="33">
        <v>136.60254549869384</v>
      </c>
      <c r="G29" s="22">
        <v>61</v>
      </c>
      <c r="H29" s="33">
        <v>331.04905542935222</v>
      </c>
      <c r="I29" s="22">
        <v>68</v>
      </c>
      <c r="J29" s="33">
        <v>53.476224701607009</v>
      </c>
      <c r="K29" s="22">
        <v>466</v>
      </c>
      <c r="L29" s="33">
        <v>136.04963074627022</v>
      </c>
      <c r="M29" s="22">
        <v>364</v>
      </c>
      <c r="N29" s="33">
        <v>245.05213074627022</v>
      </c>
      <c r="O29" s="6">
        <v>1004</v>
      </c>
      <c r="P29" s="7">
        <v>902.22958712219338</v>
      </c>
      <c r="Q29" s="6">
        <v>6351</v>
      </c>
      <c r="R29" s="7">
        <v>11091.0016007788</v>
      </c>
    </row>
    <row r="30" spans="1:18" x14ac:dyDescent="0.3">
      <c r="A30" s="16" t="s">
        <v>53</v>
      </c>
      <c r="B30" s="16" t="s">
        <v>37</v>
      </c>
      <c r="C30" s="24">
        <f>C29</f>
        <v>0</v>
      </c>
      <c r="D30" s="28">
        <f t="shared" ref="D30:R30" si="3">D29</f>
        <v>0</v>
      </c>
      <c r="E30" s="24">
        <f t="shared" si="3"/>
        <v>45</v>
      </c>
      <c r="F30" s="28">
        <f t="shared" si="3"/>
        <v>136.60254549869384</v>
      </c>
      <c r="G30" s="24">
        <f t="shared" si="3"/>
        <v>61</v>
      </c>
      <c r="H30" s="28">
        <f t="shared" si="3"/>
        <v>331.04905542935222</v>
      </c>
      <c r="I30" s="24">
        <f t="shared" si="3"/>
        <v>68</v>
      </c>
      <c r="J30" s="28">
        <f t="shared" si="3"/>
        <v>53.476224701607009</v>
      </c>
      <c r="K30" s="24">
        <f t="shared" si="3"/>
        <v>466</v>
      </c>
      <c r="L30" s="28">
        <f t="shared" si="3"/>
        <v>136.04963074627022</v>
      </c>
      <c r="M30" s="24">
        <f t="shared" si="3"/>
        <v>364</v>
      </c>
      <c r="N30" s="28">
        <f t="shared" si="3"/>
        <v>245.05213074627022</v>
      </c>
      <c r="O30" s="24">
        <f t="shared" si="3"/>
        <v>1004</v>
      </c>
      <c r="P30" s="28">
        <f t="shared" si="3"/>
        <v>902.22958712219338</v>
      </c>
      <c r="Q30" s="24">
        <f t="shared" si="3"/>
        <v>6351</v>
      </c>
      <c r="R30" s="28">
        <f t="shared" si="3"/>
        <v>11091.0016007788</v>
      </c>
    </row>
    <row r="31" spans="1:18" x14ac:dyDescent="0.3">
      <c r="A31" s="30">
        <v>1</v>
      </c>
      <c r="B31" s="31" t="s">
        <v>54</v>
      </c>
      <c r="C31" s="22">
        <v>0</v>
      </c>
      <c r="D31" s="33">
        <v>0</v>
      </c>
      <c r="E31" s="22">
        <v>15</v>
      </c>
      <c r="F31" s="33">
        <v>21.776531651172984</v>
      </c>
      <c r="G31" s="22">
        <v>14</v>
      </c>
      <c r="H31" s="33">
        <v>27.476037336663946</v>
      </c>
      <c r="I31" s="22">
        <v>12</v>
      </c>
      <c r="J31" s="33">
        <v>7.4099999999999993</v>
      </c>
      <c r="K31" s="22">
        <v>21</v>
      </c>
      <c r="L31" s="33">
        <v>5.7418285999574099</v>
      </c>
      <c r="M31" s="22">
        <v>23</v>
      </c>
      <c r="N31" s="33">
        <v>14.949999999999998</v>
      </c>
      <c r="O31" s="6">
        <v>85</v>
      </c>
      <c r="P31" s="7">
        <v>77.354397587794338</v>
      </c>
      <c r="Q31" s="6">
        <v>978.5</v>
      </c>
      <c r="R31" s="7">
        <v>1162.3422954342561</v>
      </c>
    </row>
    <row r="32" spans="1:18" x14ac:dyDescent="0.3">
      <c r="A32" s="19" t="s">
        <v>55</v>
      </c>
      <c r="B32" s="20" t="s">
        <v>37</v>
      </c>
      <c r="C32" s="25">
        <f>C18+C26+C28+C30+C31</f>
        <v>0</v>
      </c>
      <c r="D32" s="32">
        <f t="shared" ref="D32:R32" si="4">D18+D26+D28+D30+D31</f>
        <v>0</v>
      </c>
      <c r="E32" s="25">
        <f t="shared" si="4"/>
        <v>384</v>
      </c>
      <c r="F32" s="32">
        <f t="shared" si="4"/>
        <v>1060.9341400000001</v>
      </c>
      <c r="G32" s="25">
        <f t="shared" si="4"/>
        <v>491</v>
      </c>
      <c r="H32" s="32">
        <f t="shared" si="4"/>
        <v>2408.7899619999998</v>
      </c>
      <c r="I32" s="25">
        <f t="shared" si="4"/>
        <v>266</v>
      </c>
      <c r="J32" s="32">
        <f t="shared" si="4"/>
        <v>174.78763499999999</v>
      </c>
      <c r="K32" s="25">
        <f t="shared" si="4"/>
        <v>878.6</v>
      </c>
      <c r="L32" s="32">
        <f t="shared" si="4"/>
        <v>271.25946925</v>
      </c>
      <c r="M32" s="25">
        <f t="shared" si="4"/>
        <v>756</v>
      </c>
      <c r="N32" s="32">
        <f t="shared" si="4"/>
        <v>628.90544065004269</v>
      </c>
      <c r="O32" s="25">
        <f t="shared" si="4"/>
        <v>2775.6</v>
      </c>
      <c r="P32" s="32">
        <f t="shared" si="4"/>
        <v>4544.6766469000422</v>
      </c>
      <c r="Q32" s="25">
        <f t="shared" si="4"/>
        <v>40883.440000000002</v>
      </c>
      <c r="R32" s="32">
        <f t="shared" si="4"/>
        <v>79192.721398084177</v>
      </c>
    </row>
    <row r="36" spans="3:18" x14ac:dyDescent="0.3">
      <c r="C36" s="25">
        <v>0</v>
      </c>
      <c r="D36" s="32">
        <v>0</v>
      </c>
      <c r="E36" s="25">
        <v>384</v>
      </c>
      <c r="F36" s="32">
        <v>1060.9341399999998</v>
      </c>
      <c r="G36" s="25">
        <v>491</v>
      </c>
      <c r="H36" s="32">
        <v>2408.7899619999998</v>
      </c>
      <c r="I36" s="25">
        <v>266</v>
      </c>
      <c r="J36" s="32">
        <v>174.78763500000002</v>
      </c>
      <c r="K36" s="25">
        <v>878.6</v>
      </c>
      <c r="L36" s="32">
        <v>271.25946925000005</v>
      </c>
      <c r="M36" s="25">
        <v>756</v>
      </c>
      <c r="N36" s="32">
        <v>628.90544065004246</v>
      </c>
      <c r="O36" s="12">
        <v>2775.6</v>
      </c>
      <c r="P36" s="13">
        <v>4544.6766469000422</v>
      </c>
      <c r="Q36" s="12">
        <v>40883.439999999995</v>
      </c>
      <c r="R36" s="13">
        <v>79192.721398084177</v>
      </c>
    </row>
  </sheetData>
  <mergeCells count="13">
    <mergeCell ref="B4:B5"/>
    <mergeCell ref="A4:A5"/>
    <mergeCell ref="Q4:R4"/>
    <mergeCell ref="A1:R1"/>
    <mergeCell ref="E4:F4"/>
    <mergeCell ref="G4:H4"/>
    <mergeCell ref="I4:J4"/>
    <mergeCell ref="K4:L4"/>
    <mergeCell ref="M4:N4"/>
    <mergeCell ref="O4:P4"/>
    <mergeCell ref="A3:R3"/>
    <mergeCell ref="C4:D4"/>
    <mergeCell ref="A2:R2"/>
  </mergeCells>
  <pageMargins left="1.37" right="0.25" top="0.75" bottom="0.7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FE6FA-91FB-4C7C-9564-7A58B2294F0D}">
  <dimension ref="A1:R36"/>
  <sheetViews>
    <sheetView workbookViewId="0">
      <selection sqref="A1:R32"/>
    </sheetView>
  </sheetViews>
  <sheetFormatPr defaultRowHeight="14.4" x14ac:dyDescent="0.3"/>
  <cols>
    <col min="1" max="1" width="6.5546875" bestFit="1" customWidth="1"/>
    <col min="2" max="2" width="8.5546875" bestFit="1" customWidth="1"/>
    <col min="3" max="3" width="7.5546875" bestFit="1" customWidth="1"/>
    <col min="4" max="4" width="8.5546875" style="27" bestFit="1" customWidth="1"/>
    <col min="5" max="5" width="8.21875" bestFit="1" customWidth="1"/>
    <col min="6" max="6" width="9" style="27" bestFit="1" customWidth="1"/>
    <col min="7" max="7" width="7" bestFit="1" customWidth="1"/>
    <col min="8" max="8" width="7.109375" style="27" bestFit="1" customWidth="1"/>
    <col min="9" max="9" width="6.77734375" bestFit="1" customWidth="1"/>
    <col min="10" max="10" width="7.5546875" style="27" bestFit="1" customWidth="1"/>
    <col min="11" max="11" width="7.21875" customWidth="1"/>
    <col min="12" max="12" width="9.21875" style="27" customWidth="1"/>
    <col min="13" max="13" width="7.33203125" customWidth="1"/>
    <col min="14" max="14" width="8.5546875" style="27" bestFit="1" customWidth="1"/>
    <col min="15" max="15" width="5" bestFit="1" customWidth="1"/>
    <col min="16" max="16" width="9.5546875" style="27" bestFit="1" customWidth="1"/>
    <col min="17" max="17" width="7.33203125" bestFit="1" customWidth="1"/>
    <col min="18" max="18" width="9.5546875" style="27" customWidth="1"/>
  </cols>
  <sheetData>
    <row r="1" spans="1:18" ht="15.6" x14ac:dyDescent="0.3">
      <c r="A1" s="83">
        <v>39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ht="23.4" x14ac:dyDescent="0.3">
      <c r="A2" s="84" t="s">
        <v>74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ht="15.6" x14ac:dyDescent="0.3">
      <c r="A3" s="47" t="s">
        <v>75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x14ac:dyDescent="0.3">
      <c r="A4" s="87" t="s">
        <v>1</v>
      </c>
      <c r="B4" s="87" t="s">
        <v>40</v>
      </c>
      <c r="C4" s="81" t="s">
        <v>76</v>
      </c>
      <c r="D4" s="82"/>
      <c r="E4" s="81" t="s">
        <v>77</v>
      </c>
      <c r="F4" s="82"/>
      <c r="G4" s="81" t="s">
        <v>78</v>
      </c>
      <c r="H4" s="82"/>
      <c r="I4" s="89" t="s">
        <v>79</v>
      </c>
      <c r="J4" s="90"/>
      <c r="K4" s="81" t="s">
        <v>80</v>
      </c>
      <c r="L4" s="82"/>
      <c r="M4" s="81" t="s">
        <v>81</v>
      </c>
      <c r="N4" s="82"/>
      <c r="O4" s="81" t="s">
        <v>82</v>
      </c>
      <c r="P4" s="82"/>
      <c r="Q4" s="81" t="s">
        <v>83</v>
      </c>
      <c r="R4" s="82"/>
    </row>
    <row r="5" spans="1:18" x14ac:dyDescent="0.3">
      <c r="A5" s="88"/>
      <c r="B5" s="88"/>
      <c r="C5" s="34" t="s">
        <v>14</v>
      </c>
      <c r="D5" s="35" t="s">
        <v>84</v>
      </c>
      <c r="E5" s="34" t="s">
        <v>14</v>
      </c>
      <c r="F5" s="35" t="s">
        <v>84</v>
      </c>
      <c r="G5" s="34" t="s">
        <v>14</v>
      </c>
      <c r="H5" s="35" t="s">
        <v>84</v>
      </c>
      <c r="I5" s="34" t="s">
        <v>14</v>
      </c>
      <c r="J5" s="35" t="s">
        <v>84</v>
      </c>
      <c r="K5" s="34" t="s">
        <v>14</v>
      </c>
      <c r="L5" s="35" t="s">
        <v>84</v>
      </c>
      <c r="M5" s="34" t="s">
        <v>14</v>
      </c>
      <c r="N5" s="35" t="s">
        <v>84</v>
      </c>
      <c r="O5" s="34" t="s">
        <v>14</v>
      </c>
      <c r="P5" s="35" t="s">
        <v>84</v>
      </c>
      <c r="Q5" s="34" t="s">
        <v>14</v>
      </c>
      <c r="R5" s="35" t="s">
        <v>84</v>
      </c>
    </row>
    <row r="6" spans="1:18" x14ac:dyDescent="0.3">
      <c r="A6" s="36">
        <v>1</v>
      </c>
      <c r="B6" s="37" t="s">
        <v>41</v>
      </c>
      <c r="C6" s="6">
        <v>200</v>
      </c>
      <c r="D6" s="7">
        <v>269.30237251558486</v>
      </c>
      <c r="E6" s="22">
        <v>148.6</v>
      </c>
      <c r="F6" s="33">
        <v>85.009487211700971</v>
      </c>
      <c r="G6" s="22">
        <v>0</v>
      </c>
      <c r="H6" s="33">
        <v>0</v>
      </c>
      <c r="I6" s="22">
        <v>6</v>
      </c>
      <c r="J6" s="33">
        <v>88.509999999999991</v>
      </c>
      <c r="K6" s="22">
        <v>23</v>
      </c>
      <c r="L6" s="33">
        <v>1381.3150622833971</v>
      </c>
      <c r="M6" s="22">
        <v>46</v>
      </c>
      <c r="N6" s="33">
        <v>3028.0035440000001</v>
      </c>
      <c r="O6" s="22">
        <v>368</v>
      </c>
      <c r="P6" s="33">
        <v>14355.919793984825</v>
      </c>
      <c r="Q6" s="6">
        <f t="shared" ref="Q6:R17" si="0">C6+E6+G6+I6+K6+M6+O6</f>
        <v>791.6</v>
      </c>
      <c r="R6" s="7">
        <f t="shared" si="0"/>
        <v>19208.060259995509</v>
      </c>
    </row>
    <row r="7" spans="1:18" x14ac:dyDescent="0.3">
      <c r="A7" s="36">
        <v>2</v>
      </c>
      <c r="B7" s="37" t="s">
        <v>42</v>
      </c>
      <c r="C7" s="6">
        <v>120</v>
      </c>
      <c r="D7" s="7">
        <v>371.19316495660973</v>
      </c>
      <c r="E7" s="22">
        <v>132.1</v>
      </c>
      <c r="F7" s="33">
        <v>55.200064314786218</v>
      </c>
      <c r="G7" s="22">
        <v>0</v>
      </c>
      <c r="H7" s="33">
        <v>0</v>
      </c>
      <c r="I7" s="22">
        <v>0</v>
      </c>
      <c r="J7" s="33">
        <v>0</v>
      </c>
      <c r="K7" s="22">
        <v>14</v>
      </c>
      <c r="L7" s="33">
        <v>358.48477710707158</v>
      </c>
      <c r="M7" s="22">
        <v>38</v>
      </c>
      <c r="N7" s="33">
        <v>857.68042500000001</v>
      </c>
      <c r="O7" s="22">
        <v>226</v>
      </c>
      <c r="P7" s="33">
        <v>3985.9595554184421</v>
      </c>
      <c r="Q7" s="6">
        <f t="shared" si="0"/>
        <v>530.1</v>
      </c>
      <c r="R7" s="7">
        <f t="shared" si="0"/>
        <v>5628.5179867969091</v>
      </c>
    </row>
    <row r="8" spans="1:18" x14ac:dyDescent="0.3">
      <c r="A8" s="38">
        <v>3</v>
      </c>
      <c r="B8" s="39" t="s">
        <v>21</v>
      </c>
      <c r="C8" s="3">
        <v>113</v>
      </c>
      <c r="D8" s="4">
        <v>159.32671027346035</v>
      </c>
      <c r="E8" s="3">
        <v>108.6</v>
      </c>
      <c r="F8" s="4">
        <v>98.417739969872414</v>
      </c>
      <c r="G8" s="3">
        <v>0</v>
      </c>
      <c r="H8" s="4">
        <v>0</v>
      </c>
      <c r="I8" s="3">
        <v>0</v>
      </c>
      <c r="J8" s="4">
        <v>0</v>
      </c>
      <c r="K8" s="3">
        <v>10</v>
      </c>
      <c r="L8" s="4">
        <v>409.47459630528829</v>
      </c>
      <c r="M8" s="3">
        <v>20</v>
      </c>
      <c r="N8" s="4">
        <v>863.59324700000002</v>
      </c>
      <c r="O8" s="3">
        <v>160</v>
      </c>
      <c r="P8" s="4">
        <v>3848.9161590840381</v>
      </c>
      <c r="Q8" s="3">
        <f t="shared" si="0"/>
        <v>411.6</v>
      </c>
      <c r="R8" s="4">
        <f t="shared" si="0"/>
        <v>5379.7284526326594</v>
      </c>
    </row>
    <row r="9" spans="1:18" x14ac:dyDescent="0.3">
      <c r="A9" s="40">
        <v>4</v>
      </c>
      <c r="B9" s="41" t="s">
        <v>38</v>
      </c>
      <c r="C9" s="6">
        <v>191</v>
      </c>
      <c r="D9" s="7">
        <v>339.15112672893304</v>
      </c>
      <c r="E9" s="6">
        <v>483.9</v>
      </c>
      <c r="F9" s="7">
        <v>518.35113352904864</v>
      </c>
      <c r="G9" s="6">
        <v>0</v>
      </c>
      <c r="H9" s="7">
        <v>0</v>
      </c>
      <c r="I9" s="6">
        <v>6</v>
      </c>
      <c r="J9" s="7">
        <v>88.509999999999991</v>
      </c>
      <c r="K9" s="6">
        <v>32</v>
      </c>
      <c r="L9" s="7">
        <v>636.64119311833565</v>
      </c>
      <c r="M9" s="6">
        <v>105</v>
      </c>
      <c r="N9" s="7">
        <v>2216.1848669999999</v>
      </c>
      <c r="O9" s="6">
        <v>480</v>
      </c>
      <c r="P9" s="7">
        <v>10402.845706050502</v>
      </c>
      <c r="Q9" s="6">
        <f t="shared" si="0"/>
        <v>1297.9000000000001</v>
      </c>
      <c r="R9" s="7">
        <f t="shared" si="0"/>
        <v>14201.684026426819</v>
      </c>
    </row>
    <row r="10" spans="1:18" x14ac:dyDescent="0.3">
      <c r="A10" s="40">
        <v>5</v>
      </c>
      <c r="B10" s="41" t="s">
        <v>22</v>
      </c>
      <c r="C10" s="6">
        <v>96</v>
      </c>
      <c r="D10" s="7">
        <v>152.02494168787607</v>
      </c>
      <c r="E10" s="6">
        <v>336.7</v>
      </c>
      <c r="F10" s="7">
        <v>628.71776665448806</v>
      </c>
      <c r="G10" s="6">
        <v>0</v>
      </c>
      <c r="H10" s="7">
        <v>0</v>
      </c>
      <c r="I10" s="6">
        <v>2</v>
      </c>
      <c r="J10" s="7">
        <v>19.63</v>
      </c>
      <c r="K10" s="6">
        <v>13</v>
      </c>
      <c r="L10" s="7">
        <v>330.65039648199445</v>
      </c>
      <c r="M10" s="6">
        <v>336</v>
      </c>
      <c r="N10" s="7">
        <v>2849.9763800000001</v>
      </c>
      <c r="O10" s="6">
        <v>265</v>
      </c>
      <c r="P10" s="7">
        <v>3754.9373289911869</v>
      </c>
      <c r="Q10" s="6">
        <f t="shared" si="0"/>
        <v>1048.7</v>
      </c>
      <c r="R10" s="7">
        <f t="shared" si="0"/>
        <v>7735.936813815546</v>
      </c>
    </row>
    <row r="11" spans="1:18" x14ac:dyDescent="0.3">
      <c r="A11" s="40">
        <v>6</v>
      </c>
      <c r="B11" s="41" t="s">
        <v>43</v>
      </c>
      <c r="C11" s="6">
        <v>180</v>
      </c>
      <c r="D11" s="7">
        <v>253.11969079996362</v>
      </c>
      <c r="E11" s="6">
        <v>165.2</v>
      </c>
      <c r="F11" s="7">
        <v>71.413454856369384</v>
      </c>
      <c r="G11" s="6">
        <v>0</v>
      </c>
      <c r="H11" s="7">
        <v>0</v>
      </c>
      <c r="I11" s="6">
        <v>0</v>
      </c>
      <c r="J11" s="7">
        <v>0</v>
      </c>
      <c r="K11" s="6">
        <v>16</v>
      </c>
      <c r="L11" s="7">
        <v>895.3761181934625</v>
      </c>
      <c r="M11" s="6">
        <v>32</v>
      </c>
      <c r="N11" s="7">
        <v>1888.359168</v>
      </c>
      <c r="O11" s="6">
        <v>256</v>
      </c>
      <c r="P11" s="7">
        <v>8416.2183463107558</v>
      </c>
      <c r="Q11" s="6">
        <f t="shared" si="0"/>
        <v>649.20000000000005</v>
      </c>
      <c r="R11" s="7">
        <f t="shared" si="0"/>
        <v>11524.486778160552</v>
      </c>
    </row>
    <row r="12" spans="1:18" x14ac:dyDescent="0.3">
      <c r="A12" s="40">
        <v>7</v>
      </c>
      <c r="B12" s="41" t="s">
        <v>28</v>
      </c>
      <c r="C12" s="6">
        <v>76</v>
      </c>
      <c r="D12" s="7">
        <v>87.72874770167283</v>
      </c>
      <c r="E12" s="6">
        <v>62.7</v>
      </c>
      <c r="F12" s="7">
        <v>22.177766654487986</v>
      </c>
      <c r="G12" s="6">
        <v>0</v>
      </c>
      <c r="H12" s="7">
        <v>0</v>
      </c>
      <c r="I12" s="6">
        <v>0</v>
      </c>
      <c r="J12" s="7">
        <v>0</v>
      </c>
      <c r="K12" s="6">
        <v>8</v>
      </c>
      <c r="L12" s="7">
        <v>210.8759627389129</v>
      </c>
      <c r="M12" s="6">
        <v>16</v>
      </c>
      <c r="N12" s="7">
        <v>444.73130199999991</v>
      </c>
      <c r="O12" s="6">
        <v>128</v>
      </c>
      <c r="P12" s="7">
        <v>1982.1593521837806</v>
      </c>
      <c r="Q12" s="6">
        <f t="shared" si="0"/>
        <v>290.7</v>
      </c>
      <c r="R12" s="7">
        <f t="shared" si="0"/>
        <v>2747.6731312788543</v>
      </c>
    </row>
    <row r="13" spans="1:18" x14ac:dyDescent="0.3">
      <c r="A13" s="40">
        <v>8</v>
      </c>
      <c r="B13" s="41" t="s">
        <v>30</v>
      </c>
      <c r="C13" s="6">
        <v>215</v>
      </c>
      <c r="D13" s="7">
        <v>300.89707405063825</v>
      </c>
      <c r="E13" s="22">
        <v>395.2</v>
      </c>
      <c r="F13" s="33">
        <v>540.80837390627596</v>
      </c>
      <c r="G13" s="22">
        <v>0</v>
      </c>
      <c r="H13" s="33">
        <v>0</v>
      </c>
      <c r="I13" s="22">
        <v>6</v>
      </c>
      <c r="J13" s="33">
        <v>47.629999999999995</v>
      </c>
      <c r="K13" s="22">
        <v>30</v>
      </c>
      <c r="L13" s="33">
        <v>1757.0056288081441</v>
      </c>
      <c r="M13" s="22">
        <v>138</v>
      </c>
      <c r="N13" s="33">
        <v>4532.4876480000003</v>
      </c>
      <c r="O13" s="22">
        <v>440</v>
      </c>
      <c r="P13" s="33">
        <v>19842.704256382662</v>
      </c>
      <c r="Q13" s="6">
        <f t="shared" si="0"/>
        <v>1224.2</v>
      </c>
      <c r="R13" s="7">
        <f t="shared" si="0"/>
        <v>27021.53298114772</v>
      </c>
    </row>
    <row r="14" spans="1:18" x14ac:dyDescent="0.3">
      <c r="A14" s="40">
        <v>9</v>
      </c>
      <c r="B14" s="41" t="s">
        <v>31</v>
      </c>
      <c r="C14" s="6">
        <v>82</v>
      </c>
      <c r="D14" s="7">
        <v>123.45297136013056</v>
      </c>
      <c r="E14" s="22">
        <v>88.6</v>
      </c>
      <c r="F14" s="33">
        <v>36.652525618129047</v>
      </c>
      <c r="G14" s="22">
        <v>0</v>
      </c>
      <c r="H14" s="33">
        <v>0</v>
      </c>
      <c r="I14" s="22">
        <v>0</v>
      </c>
      <c r="J14" s="33">
        <v>0</v>
      </c>
      <c r="K14" s="22">
        <v>10</v>
      </c>
      <c r="L14" s="33">
        <v>352.03464975842553</v>
      </c>
      <c r="M14" s="22">
        <v>20</v>
      </c>
      <c r="N14" s="33">
        <v>742.45400899999993</v>
      </c>
      <c r="O14" s="22">
        <v>160</v>
      </c>
      <c r="P14" s="33">
        <v>3309.0010082151584</v>
      </c>
      <c r="Q14" s="6">
        <f t="shared" si="0"/>
        <v>360.6</v>
      </c>
      <c r="R14" s="7">
        <f t="shared" si="0"/>
        <v>4563.5951639518435</v>
      </c>
    </row>
    <row r="15" spans="1:18" x14ac:dyDescent="0.3">
      <c r="A15" s="40">
        <v>10</v>
      </c>
      <c r="B15" s="41" t="s">
        <v>33</v>
      </c>
      <c r="C15" s="6">
        <v>790</v>
      </c>
      <c r="D15" s="7">
        <v>1166.3747527292981</v>
      </c>
      <c r="E15" s="22">
        <v>4805.6000000000004</v>
      </c>
      <c r="F15" s="33">
        <v>13004.406322667935</v>
      </c>
      <c r="G15" s="22">
        <v>0</v>
      </c>
      <c r="H15" s="33">
        <v>0</v>
      </c>
      <c r="I15" s="22">
        <v>173</v>
      </c>
      <c r="J15" s="33">
        <v>997.18</v>
      </c>
      <c r="K15" s="22">
        <v>263</v>
      </c>
      <c r="L15" s="33">
        <v>3739.8089044023191</v>
      </c>
      <c r="M15" s="22">
        <v>3443</v>
      </c>
      <c r="N15" s="33">
        <v>31060.350936999996</v>
      </c>
      <c r="O15" s="22">
        <v>4354</v>
      </c>
      <c r="P15" s="33">
        <v>64597.255793033939</v>
      </c>
      <c r="Q15" s="6">
        <f t="shared" si="0"/>
        <v>13828.6</v>
      </c>
      <c r="R15" s="7">
        <f t="shared" si="0"/>
        <v>114565.37670983348</v>
      </c>
    </row>
    <row r="16" spans="1:18" x14ac:dyDescent="0.3">
      <c r="A16" s="40">
        <v>11</v>
      </c>
      <c r="B16" s="41" t="s">
        <v>44</v>
      </c>
      <c r="C16" s="6">
        <v>110</v>
      </c>
      <c r="D16" s="7">
        <v>158.84987406459814</v>
      </c>
      <c r="E16" s="22">
        <v>79.667999999999992</v>
      </c>
      <c r="F16" s="33">
        <v>27.3882883007986</v>
      </c>
      <c r="G16" s="22">
        <v>0</v>
      </c>
      <c r="H16" s="33">
        <v>0</v>
      </c>
      <c r="I16" s="22">
        <v>0</v>
      </c>
      <c r="J16" s="33">
        <v>0</v>
      </c>
      <c r="K16" s="22">
        <v>6</v>
      </c>
      <c r="L16" s="33">
        <v>216.94437594085545</v>
      </c>
      <c r="M16" s="22">
        <v>12</v>
      </c>
      <c r="N16" s="33">
        <v>457.54477200000002</v>
      </c>
      <c r="O16" s="22">
        <v>96</v>
      </c>
      <c r="P16" s="33">
        <v>2039.2002866976807</v>
      </c>
      <c r="Q16" s="6">
        <f t="shared" si="0"/>
        <v>303.66800000000001</v>
      </c>
      <c r="R16" s="7">
        <f t="shared" si="0"/>
        <v>2899.927597003933</v>
      </c>
    </row>
    <row r="17" spans="1:18" x14ac:dyDescent="0.3">
      <c r="A17" s="40">
        <v>12</v>
      </c>
      <c r="B17" s="41" t="s">
        <v>45</v>
      </c>
      <c r="C17" s="6">
        <v>104</v>
      </c>
      <c r="D17" s="7">
        <v>126.7337907723126</v>
      </c>
      <c r="E17" s="22">
        <v>110.9</v>
      </c>
      <c r="F17" s="33">
        <v>37.266303788714737</v>
      </c>
      <c r="G17" s="22">
        <v>0</v>
      </c>
      <c r="H17" s="33">
        <v>0</v>
      </c>
      <c r="I17" s="22">
        <v>0</v>
      </c>
      <c r="J17" s="33">
        <v>0</v>
      </c>
      <c r="K17" s="22">
        <v>10</v>
      </c>
      <c r="L17" s="33">
        <v>194.99075865505009</v>
      </c>
      <c r="M17" s="22">
        <v>20</v>
      </c>
      <c r="N17" s="33">
        <v>411.24312500000002</v>
      </c>
      <c r="O17" s="22">
        <v>160</v>
      </c>
      <c r="P17" s="33">
        <v>1832.8440607337027</v>
      </c>
      <c r="Q17" s="6">
        <f t="shared" si="0"/>
        <v>404.9</v>
      </c>
      <c r="R17" s="7">
        <f t="shared" si="0"/>
        <v>2603.0780389497804</v>
      </c>
    </row>
    <row r="18" spans="1:18" x14ac:dyDescent="0.3">
      <c r="A18" s="78" t="s">
        <v>85</v>
      </c>
      <c r="B18" s="79"/>
      <c r="C18" s="25">
        <f t="shared" ref="C18:R18" si="1">SUM(C6:C17)</f>
        <v>2277</v>
      </c>
      <c r="D18" s="32">
        <f t="shared" si="1"/>
        <v>3508.1552176410783</v>
      </c>
      <c r="E18" s="25">
        <f t="shared" si="1"/>
        <v>6917.768</v>
      </c>
      <c r="F18" s="32">
        <f t="shared" si="1"/>
        <v>15125.809227472608</v>
      </c>
      <c r="G18" s="25">
        <f t="shared" si="1"/>
        <v>0</v>
      </c>
      <c r="H18" s="32">
        <f t="shared" si="1"/>
        <v>0</v>
      </c>
      <c r="I18" s="25">
        <f t="shared" si="1"/>
        <v>193</v>
      </c>
      <c r="J18" s="32">
        <f t="shared" si="1"/>
        <v>1241.46</v>
      </c>
      <c r="K18" s="25">
        <f t="shared" si="1"/>
        <v>435</v>
      </c>
      <c r="L18" s="32">
        <f t="shared" si="1"/>
        <v>10483.602423793256</v>
      </c>
      <c r="M18" s="25">
        <f t="shared" si="1"/>
        <v>4226</v>
      </c>
      <c r="N18" s="32">
        <f t="shared" si="1"/>
        <v>49352.609424000002</v>
      </c>
      <c r="O18" s="25">
        <f t="shared" si="1"/>
        <v>7093</v>
      </c>
      <c r="P18" s="32">
        <f t="shared" si="1"/>
        <v>138367.96164708666</v>
      </c>
      <c r="Q18" s="12">
        <f t="shared" si="1"/>
        <v>21141.768000000004</v>
      </c>
      <c r="R18" s="13">
        <f t="shared" si="1"/>
        <v>218079.59793999363</v>
      </c>
    </row>
    <row r="19" spans="1:18" x14ac:dyDescent="0.3">
      <c r="A19" s="40">
        <v>1</v>
      </c>
      <c r="B19" s="41" t="s">
        <v>17</v>
      </c>
      <c r="C19" s="6">
        <v>155</v>
      </c>
      <c r="D19" s="7">
        <v>190.7598993710869</v>
      </c>
      <c r="E19" s="22">
        <v>166</v>
      </c>
      <c r="F19" s="33">
        <v>96.677351929716849</v>
      </c>
      <c r="G19" s="22">
        <v>0</v>
      </c>
      <c r="H19" s="33">
        <v>0</v>
      </c>
      <c r="I19" s="22">
        <v>3</v>
      </c>
      <c r="J19" s="33">
        <v>41.26</v>
      </c>
      <c r="K19" s="22">
        <v>26</v>
      </c>
      <c r="L19" s="33">
        <v>515.98171415853301</v>
      </c>
      <c r="M19" s="22">
        <v>132</v>
      </c>
      <c r="N19" s="33">
        <v>2241.8067879999999</v>
      </c>
      <c r="O19" s="22">
        <v>406</v>
      </c>
      <c r="P19" s="33">
        <v>9016.8802459998133</v>
      </c>
      <c r="Q19" s="6">
        <f t="shared" ref="Q19:R25" si="2">C19+E19+G19+I19+K19+M19+O19</f>
        <v>888</v>
      </c>
      <c r="R19" s="7">
        <f t="shared" si="2"/>
        <v>12103.365999459151</v>
      </c>
    </row>
    <row r="20" spans="1:18" x14ac:dyDescent="0.3">
      <c r="A20" s="40">
        <v>2</v>
      </c>
      <c r="B20" s="41" t="s">
        <v>47</v>
      </c>
      <c r="C20" s="6">
        <v>122</v>
      </c>
      <c r="D20" s="7">
        <v>227.25292931160178</v>
      </c>
      <c r="E20" s="22">
        <v>108.6</v>
      </c>
      <c r="F20" s="33">
        <v>36.652525618129047</v>
      </c>
      <c r="G20" s="22">
        <v>0</v>
      </c>
      <c r="H20" s="33">
        <v>0</v>
      </c>
      <c r="I20" s="22">
        <v>0</v>
      </c>
      <c r="J20" s="33">
        <v>0</v>
      </c>
      <c r="K20" s="22">
        <v>10</v>
      </c>
      <c r="L20" s="33">
        <v>385.07668208679132</v>
      </c>
      <c r="M20" s="22">
        <v>20</v>
      </c>
      <c r="N20" s="33">
        <v>812.13158099999998</v>
      </c>
      <c r="O20" s="22">
        <v>160</v>
      </c>
      <c r="P20" s="33">
        <v>3619.5844077841193</v>
      </c>
      <c r="Q20" s="6">
        <f t="shared" si="2"/>
        <v>420.6</v>
      </c>
      <c r="R20" s="7">
        <f t="shared" si="2"/>
        <v>5080.6981258006417</v>
      </c>
    </row>
    <row r="21" spans="1:18" x14ac:dyDescent="0.3">
      <c r="A21" s="40">
        <v>3</v>
      </c>
      <c r="B21" s="41" t="s">
        <v>23</v>
      </c>
      <c r="C21" s="6">
        <v>215</v>
      </c>
      <c r="D21" s="7">
        <v>302.7588132266888</v>
      </c>
      <c r="E21" s="6">
        <v>383.7</v>
      </c>
      <c r="F21" s="7">
        <v>446.78754531093688</v>
      </c>
      <c r="G21" s="6">
        <v>0</v>
      </c>
      <c r="H21" s="7">
        <v>0</v>
      </c>
      <c r="I21" s="6">
        <v>1</v>
      </c>
      <c r="J21" s="7">
        <v>17.63</v>
      </c>
      <c r="K21" s="6">
        <v>20</v>
      </c>
      <c r="L21" s="7">
        <v>291.70017127867476</v>
      </c>
      <c r="M21" s="6">
        <v>219</v>
      </c>
      <c r="N21" s="7">
        <v>2272.0958139999998</v>
      </c>
      <c r="O21" s="6">
        <v>315</v>
      </c>
      <c r="P21" s="7">
        <v>5503.3949070761073</v>
      </c>
      <c r="Q21" s="6">
        <f t="shared" si="2"/>
        <v>1153.7</v>
      </c>
      <c r="R21" s="7">
        <f t="shared" si="2"/>
        <v>8834.3672508924064</v>
      </c>
    </row>
    <row r="22" spans="1:18" x14ac:dyDescent="0.3">
      <c r="A22" s="40">
        <v>4</v>
      </c>
      <c r="B22" s="41" t="s">
        <v>24</v>
      </c>
      <c r="C22" s="6">
        <v>155</v>
      </c>
      <c r="D22" s="7">
        <v>188.93264745576246</v>
      </c>
      <c r="E22" s="6">
        <v>382.8</v>
      </c>
      <c r="F22" s="7">
        <v>423.74735192971684</v>
      </c>
      <c r="G22" s="6">
        <v>0</v>
      </c>
      <c r="H22" s="7">
        <v>0</v>
      </c>
      <c r="I22" s="6">
        <v>1</v>
      </c>
      <c r="J22" s="7">
        <v>17.63</v>
      </c>
      <c r="K22" s="6">
        <v>22</v>
      </c>
      <c r="L22" s="7">
        <v>283.20340591204825</v>
      </c>
      <c r="M22" s="6">
        <v>40</v>
      </c>
      <c r="N22" s="7">
        <v>1044.8191000000002</v>
      </c>
      <c r="O22" s="6">
        <v>325</v>
      </c>
      <c r="P22" s="7">
        <v>6383.0423714155813</v>
      </c>
      <c r="Q22" s="6">
        <f t="shared" si="2"/>
        <v>925.8</v>
      </c>
      <c r="R22" s="7">
        <f t="shared" si="2"/>
        <v>8341.3748767131092</v>
      </c>
    </row>
    <row r="23" spans="1:18" x14ac:dyDescent="0.3">
      <c r="A23" s="40">
        <v>5</v>
      </c>
      <c r="B23" s="41" t="s">
        <v>48</v>
      </c>
      <c r="C23" s="6">
        <v>104</v>
      </c>
      <c r="D23" s="7">
        <v>128.40770366418528</v>
      </c>
      <c r="E23" s="6">
        <v>77.3</v>
      </c>
      <c r="F23" s="7">
        <v>41.393260518076247</v>
      </c>
      <c r="G23" s="6">
        <v>0</v>
      </c>
      <c r="H23" s="7">
        <v>0</v>
      </c>
      <c r="I23" s="6">
        <v>0</v>
      </c>
      <c r="J23" s="7">
        <v>0</v>
      </c>
      <c r="K23" s="6">
        <v>10</v>
      </c>
      <c r="L23" s="7">
        <v>518.43449423620871</v>
      </c>
      <c r="M23" s="6">
        <v>20</v>
      </c>
      <c r="N23" s="7">
        <v>1093.3699320000001</v>
      </c>
      <c r="O23" s="6">
        <v>160</v>
      </c>
      <c r="P23" s="7">
        <v>4873.1006033023941</v>
      </c>
      <c r="Q23" s="6">
        <f t="shared" si="2"/>
        <v>371.3</v>
      </c>
      <c r="R23" s="7">
        <f t="shared" si="2"/>
        <v>6654.7059937208642</v>
      </c>
    </row>
    <row r="24" spans="1:18" x14ac:dyDescent="0.3">
      <c r="A24" s="40">
        <v>6</v>
      </c>
      <c r="B24" s="41" t="s">
        <v>27</v>
      </c>
      <c r="C24" s="6">
        <v>104</v>
      </c>
      <c r="D24" s="7">
        <v>123.14169448428007</v>
      </c>
      <c r="E24" s="6">
        <v>108</v>
      </c>
      <c r="F24" s="7">
        <v>168.974064272394</v>
      </c>
      <c r="G24" s="6">
        <v>0</v>
      </c>
      <c r="H24" s="7">
        <v>0</v>
      </c>
      <c r="I24" s="6">
        <v>0</v>
      </c>
      <c r="J24" s="7">
        <v>0</v>
      </c>
      <c r="K24" s="6">
        <v>10</v>
      </c>
      <c r="L24" s="7">
        <v>394.08777475048589</v>
      </c>
      <c r="M24" s="6">
        <v>20</v>
      </c>
      <c r="N24" s="7">
        <v>831.14399999999989</v>
      </c>
      <c r="O24" s="6">
        <v>160</v>
      </c>
      <c r="P24" s="7">
        <v>3704.285486867519</v>
      </c>
      <c r="Q24" s="6">
        <f t="shared" si="2"/>
        <v>402</v>
      </c>
      <c r="R24" s="7">
        <f t="shared" si="2"/>
        <v>5221.6330203746784</v>
      </c>
    </row>
    <row r="25" spans="1:18" x14ac:dyDescent="0.3">
      <c r="A25" s="40">
        <v>7</v>
      </c>
      <c r="B25" s="41" t="s">
        <v>49</v>
      </c>
      <c r="C25" s="6">
        <v>132</v>
      </c>
      <c r="D25" s="7">
        <v>227.20282432539065</v>
      </c>
      <c r="E25" s="22">
        <v>88.6</v>
      </c>
      <c r="F25" s="33">
        <v>36.652525618129047</v>
      </c>
      <c r="G25" s="22">
        <v>0</v>
      </c>
      <c r="H25" s="33">
        <v>0</v>
      </c>
      <c r="I25" s="22">
        <v>0</v>
      </c>
      <c r="J25" s="33">
        <v>0</v>
      </c>
      <c r="K25" s="22">
        <v>10</v>
      </c>
      <c r="L25" s="33">
        <v>696.8467699792759</v>
      </c>
      <c r="M25" s="22">
        <v>20</v>
      </c>
      <c r="N25" s="33">
        <v>1469.6703779999998</v>
      </c>
      <c r="O25" s="22">
        <v>160</v>
      </c>
      <c r="P25" s="33">
        <v>6550.1127971784608</v>
      </c>
      <c r="Q25" s="6">
        <f t="shared" si="2"/>
        <v>410.6</v>
      </c>
      <c r="R25" s="7">
        <f t="shared" si="2"/>
        <v>8980.4852951012563</v>
      </c>
    </row>
    <row r="26" spans="1:18" x14ac:dyDescent="0.3">
      <c r="A26" s="78" t="s">
        <v>86</v>
      </c>
      <c r="B26" s="79"/>
      <c r="C26" s="25">
        <f t="shared" ref="C26:R26" si="3">SUM(C19:C25)</f>
        <v>987</v>
      </c>
      <c r="D26" s="32">
        <f t="shared" si="3"/>
        <v>1388.4565118389958</v>
      </c>
      <c r="E26" s="25">
        <f t="shared" si="3"/>
        <v>1314.9999999999998</v>
      </c>
      <c r="F26" s="32">
        <f t="shared" si="3"/>
        <v>1250.884625197099</v>
      </c>
      <c r="G26" s="25">
        <f t="shared" si="3"/>
        <v>0</v>
      </c>
      <c r="H26" s="32">
        <f t="shared" si="3"/>
        <v>0</v>
      </c>
      <c r="I26" s="25">
        <f t="shared" si="3"/>
        <v>5</v>
      </c>
      <c r="J26" s="32">
        <f t="shared" si="3"/>
        <v>76.52</v>
      </c>
      <c r="K26" s="25">
        <f t="shared" si="3"/>
        <v>108</v>
      </c>
      <c r="L26" s="32">
        <f t="shared" si="3"/>
        <v>3085.3310124020181</v>
      </c>
      <c r="M26" s="25">
        <f t="shared" si="3"/>
        <v>471</v>
      </c>
      <c r="N26" s="32">
        <f t="shared" si="3"/>
        <v>9765.0375930000009</v>
      </c>
      <c r="O26" s="25">
        <f t="shared" si="3"/>
        <v>1686</v>
      </c>
      <c r="P26" s="32">
        <f t="shared" si="3"/>
        <v>39650.400819623996</v>
      </c>
      <c r="Q26" s="12">
        <f t="shared" si="3"/>
        <v>4572.0000000000009</v>
      </c>
      <c r="R26" s="13">
        <f t="shared" si="3"/>
        <v>55216.630562062106</v>
      </c>
    </row>
    <row r="27" spans="1:18" x14ac:dyDescent="0.3">
      <c r="A27" s="40">
        <v>1</v>
      </c>
      <c r="B27" s="41" t="s">
        <v>29</v>
      </c>
      <c r="C27" s="6">
        <v>123</v>
      </c>
      <c r="D27" s="7">
        <v>143.86414625511992</v>
      </c>
      <c r="E27" s="6">
        <v>321.39999999999998</v>
      </c>
      <c r="F27" s="7">
        <v>156.80019884280853</v>
      </c>
      <c r="G27" s="6">
        <v>0</v>
      </c>
      <c r="H27" s="7">
        <v>0</v>
      </c>
      <c r="I27" s="6">
        <v>0</v>
      </c>
      <c r="J27" s="7">
        <v>0</v>
      </c>
      <c r="K27" s="6">
        <v>6</v>
      </c>
      <c r="L27" s="7">
        <v>206.62312912454001</v>
      </c>
      <c r="M27" s="6">
        <v>12</v>
      </c>
      <c r="N27" s="7">
        <v>435.76187299999992</v>
      </c>
      <c r="O27" s="6">
        <v>96</v>
      </c>
      <c r="P27" s="7">
        <v>1942.1842226691483</v>
      </c>
      <c r="Q27" s="6">
        <f t="shared" ref="Q27" si="4">C27+E27+G27+I27+K27+M27+O27</f>
        <v>558.4</v>
      </c>
      <c r="R27" s="7">
        <f t="shared" ref="R27" si="5">D27+F27+H27+J27+L27+N27+P27</f>
        <v>2885.2335698916168</v>
      </c>
    </row>
    <row r="28" spans="1:18" x14ac:dyDescent="0.3">
      <c r="A28" s="78" t="s">
        <v>89</v>
      </c>
      <c r="B28" s="80"/>
      <c r="C28" s="25">
        <f>C27</f>
        <v>123</v>
      </c>
      <c r="D28" s="32">
        <f t="shared" ref="D28:Q28" si="6">D27</f>
        <v>143.86414625511992</v>
      </c>
      <c r="E28" s="25">
        <f t="shared" si="6"/>
        <v>321.39999999999998</v>
      </c>
      <c r="F28" s="32">
        <f t="shared" si="6"/>
        <v>156.80019884280853</v>
      </c>
      <c r="G28" s="25">
        <f t="shared" si="6"/>
        <v>0</v>
      </c>
      <c r="H28" s="32">
        <f t="shared" si="6"/>
        <v>0</v>
      </c>
      <c r="I28" s="25">
        <f t="shared" si="6"/>
        <v>0</v>
      </c>
      <c r="J28" s="32">
        <f t="shared" si="6"/>
        <v>0</v>
      </c>
      <c r="K28" s="25">
        <f t="shared" si="6"/>
        <v>6</v>
      </c>
      <c r="L28" s="32">
        <f t="shared" si="6"/>
        <v>206.62312912454001</v>
      </c>
      <c r="M28" s="25">
        <f t="shared" si="6"/>
        <v>12</v>
      </c>
      <c r="N28" s="32">
        <f t="shared" si="6"/>
        <v>435.76187299999992</v>
      </c>
      <c r="O28" s="25">
        <f t="shared" si="6"/>
        <v>96</v>
      </c>
      <c r="P28" s="32">
        <f t="shared" si="6"/>
        <v>1942.1842226691483</v>
      </c>
      <c r="Q28" s="25">
        <f t="shared" si="6"/>
        <v>558.4</v>
      </c>
      <c r="R28" s="13">
        <f>R27</f>
        <v>2885.2335698916168</v>
      </c>
    </row>
    <row r="29" spans="1:18" x14ac:dyDescent="0.3">
      <c r="A29" s="40">
        <v>1</v>
      </c>
      <c r="B29" s="41" t="s">
        <v>52</v>
      </c>
      <c r="C29" s="6">
        <v>330</v>
      </c>
      <c r="D29" s="7">
        <v>404.37152246788628</v>
      </c>
      <c r="E29" s="22">
        <v>676.3</v>
      </c>
      <c r="F29" s="33">
        <v>1319.4567066713073</v>
      </c>
      <c r="G29" s="22">
        <v>0</v>
      </c>
      <c r="H29" s="33">
        <v>0</v>
      </c>
      <c r="I29" s="22">
        <v>10</v>
      </c>
      <c r="J29" s="33">
        <v>138.08000000000001</v>
      </c>
      <c r="K29" s="22">
        <v>57</v>
      </c>
      <c r="L29" s="33">
        <v>723.25859791565028</v>
      </c>
      <c r="M29" s="22">
        <v>938</v>
      </c>
      <c r="N29" s="33">
        <v>7711.6427730000005</v>
      </c>
      <c r="O29" s="22">
        <v>834</v>
      </c>
      <c r="P29" s="33">
        <v>13296.824946334333</v>
      </c>
      <c r="Q29" s="6">
        <f>C29+E29+G29+I29+K29+M29+O29</f>
        <v>2845.3</v>
      </c>
      <c r="R29" s="7">
        <f>D29+F29+H29+J29+L29+N29+P29</f>
        <v>23593.634546389178</v>
      </c>
    </row>
    <row r="30" spans="1:18" x14ac:dyDescent="0.3">
      <c r="A30" s="78" t="s">
        <v>87</v>
      </c>
      <c r="B30" s="79"/>
      <c r="C30" s="25">
        <f>C29</f>
        <v>330</v>
      </c>
      <c r="D30" s="32">
        <f t="shared" ref="D30:R30" si="7">D29</f>
        <v>404.37152246788628</v>
      </c>
      <c r="E30" s="25">
        <f t="shared" si="7"/>
        <v>676.3</v>
      </c>
      <c r="F30" s="32">
        <f t="shared" si="7"/>
        <v>1319.4567066713073</v>
      </c>
      <c r="G30" s="25">
        <f t="shared" si="7"/>
        <v>0</v>
      </c>
      <c r="H30" s="32">
        <f t="shared" si="7"/>
        <v>0</v>
      </c>
      <c r="I30" s="25">
        <f t="shared" si="7"/>
        <v>10</v>
      </c>
      <c r="J30" s="32">
        <f t="shared" si="7"/>
        <v>138.08000000000001</v>
      </c>
      <c r="K30" s="25">
        <f t="shared" si="7"/>
        <v>57</v>
      </c>
      <c r="L30" s="32">
        <f t="shared" si="7"/>
        <v>723.25859791565028</v>
      </c>
      <c r="M30" s="25">
        <f t="shared" si="7"/>
        <v>938</v>
      </c>
      <c r="N30" s="32">
        <f t="shared" si="7"/>
        <v>7711.6427730000005</v>
      </c>
      <c r="O30" s="25">
        <f t="shared" si="7"/>
        <v>834</v>
      </c>
      <c r="P30" s="32">
        <f t="shared" si="7"/>
        <v>13296.824946334333</v>
      </c>
      <c r="Q30" s="12">
        <f t="shared" si="7"/>
        <v>2845.3</v>
      </c>
      <c r="R30" s="13">
        <f t="shared" si="7"/>
        <v>23593.634546389178</v>
      </c>
    </row>
    <row r="31" spans="1:18" x14ac:dyDescent="0.3">
      <c r="A31" s="40">
        <v>1</v>
      </c>
      <c r="B31" s="41" t="s">
        <v>54</v>
      </c>
      <c r="C31" s="6">
        <v>55</v>
      </c>
      <c r="D31" s="7">
        <v>55.387595883134878</v>
      </c>
      <c r="E31" s="22">
        <v>186.5</v>
      </c>
      <c r="F31" s="33">
        <v>160.92804316914834</v>
      </c>
      <c r="G31" s="22">
        <v>0</v>
      </c>
      <c r="H31" s="33">
        <v>0</v>
      </c>
      <c r="I31" s="22">
        <v>33</v>
      </c>
      <c r="J31" s="33">
        <v>3.26</v>
      </c>
      <c r="K31" s="22">
        <v>16</v>
      </c>
      <c r="L31" s="33">
        <v>105.94108957113387</v>
      </c>
      <c r="M31" s="22">
        <v>211</v>
      </c>
      <c r="N31" s="33">
        <v>1657.187768</v>
      </c>
      <c r="O31" s="22">
        <v>286</v>
      </c>
      <c r="P31" s="33">
        <v>3183.1400000000003</v>
      </c>
      <c r="Q31" s="6">
        <f>C31+E31+G31+I31+K31+M31+O31</f>
        <v>787.5</v>
      </c>
      <c r="R31" s="7">
        <f>D31+F31+H31+J31+L31+N31+P31</f>
        <v>5165.8444966234174</v>
      </c>
    </row>
    <row r="32" spans="1:18" x14ac:dyDescent="0.3">
      <c r="A32" s="78" t="s">
        <v>88</v>
      </c>
      <c r="B32" s="79"/>
      <c r="C32" s="25">
        <f>C18+C26+C28+C30+C31</f>
        <v>3772</v>
      </c>
      <c r="D32" s="32">
        <f t="shared" ref="D32:R32" si="8">D18+D26+D28+D30+D31</f>
        <v>5500.234994086215</v>
      </c>
      <c r="E32" s="25">
        <f t="shared" si="8"/>
        <v>9416.9679999999989</v>
      </c>
      <c r="F32" s="32">
        <f t="shared" si="8"/>
        <v>18013.87880135297</v>
      </c>
      <c r="G32" s="25">
        <f t="shared" si="8"/>
        <v>0</v>
      </c>
      <c r="H32" s="32">
        <f t="shared" si="8"/>
        <v>0</v>
      </c>
      <c r="I32" s="25">
        <f t="shared" si="8"/>
        <v>241</v>
      </c>
      <c r="J32" s="32">
        <f t="shared" si="8"/>
        <v>1459.32</v>
      </c>
      <c r="K32" s="25">
        <f t="shared" si="8"/>
        <v>622</v>
      </c>
      <c r="L32" s="32">
        <f t="shared" si="8"/>
        <v>14604.756252806599</v>
      </c>
      <c r="M32" s="25">
        <f t="shared" si="8"/>
        <v>5858</v>
      </c>
      <c r="N32" s="32">
        <f t="shared" si="8"/>
        <v>68922.239431000009</v>
      </c>
      <c r="O32" s="25">
        <f t="shared" si="8"/>
        <v>9995</v>
      </c>
      <c r="P32" s="32">
        <f t="shared" si="8"/>
        <v>196440.51163571412</v>
      </c>
      <c r="Q32" s="12">
        <f t="shared" si="8"/>
        <v>29904.968000000004</v>
      </c>
      <c r="R32" s="13">
        <f t="shared" si="8"/>
        <v>304940.94111495995</v>
      </c>
    </row>
    <row r="34" spans="3:18" x14ac:dyDescent="0.3">
      <c r="C34" s="21">
        <f>C32-C36</f>
        <v>0</v>
      </c>
      <c r="D34" s="27">
        <f t="shared" ref="D34:R34" si="9">D32-D36</f>
        <v>0</v>
      </c>
      <c r="E34" s="21">
        <f t="shared" si="9"/>
        <v>0</v>
      </c>
      <c r="F34" s="27">
        <f t="shared" si="9"/>
        <v>0</v>
      </c>
      <c r="G34" s="21">
        <f t="shared" si="9"/>
        <v>0</v>
      </c>
      <c r="H34" s="27">
        <f t="shared" si="9"/>
        <v>0</v>
      </c>
      <c r="I34" s="21">
        <f t="shared" si="9"/>
        <v>0</v>
      </c>
      <c r="J34" s="27">
        <f t="shared" si="9"/>
        <v>0</v>
      </c>
      <c r="K34" s="21">
        <f t="shared" si="9"/>
        <v>0</v>
      </c>
      <c r="L34" s="27">
        <f t="shared" si="9"/>
        <v>0</v>
      </c>
      <c r="M34" s="21">
        <f t="shared" si="9"/>
        <v>0</v>
      </c>
      <c r="N34" s="27">
        <f t="shared" si="9"/>
        <v>0</v>
      </c>
      <c r="O34" s="21">
        <f t="shared" si="9"/>
        <v>0</v>
      </c>
      <c r="P34" s="27">
        <f t="shared" si="9"/>
        <v>0</v>
      </c>
      <c r="Q34" s="21">
        <f t="shared" si="9"/>
        <v>0</v>
      </c>
      <c r="R34" s="27">
        <f t="shared" si="9"/>
        <v>0</v>
      </c>
    </row>
    <row r="36" spans="3:18" x14ac:dyDescent="0.3">
      <c r="C36">
        <v>3772</v>
      </c>
      <c r="D36" s="27">
        <v>5500.234994086215</v>
      </c>
      <c r="E36">
        <v>9416.9679999999989</v>
      </c>
      <c r="F36" s="27">
        <v>18013.87880135297</v>
      </c>
      <c r="G36">
        <v>0</v>
      </c>
      <c r="H36" s="27">
        <v>0</v>
      </c>
      <c r="I36">
        <v>241</v>
      </c>
      <c r="J36" s="27">
        <v>1459.32</v>
      </c>
      <c r="K36">
        <v>622</v>
      </c>
      <c r="L36" s="27">
        <v>14604.756252806597</v>
      </c>
      <c r="M36">
        <v>5858</v>
      </c>
      <c r="N36" s="27">
        <v>68922.239431000009</v>
      </c>
      <c r="O36">
        <v>9995</v>
      </c>
      <c r="P36" s="27">
        <v>196440.51163571415</v>
      </c>
      <c r="Q36">
        <v>29904.968000000004</v>
      </c>
      <c r="R36" s="27">
        <v>304940.94111495995</v>
      </c>
    </row>
  </sheetData>
  <mergeCells count="18"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  <mergeCell ref="A32:B32"/>
    <mergeCell ref="A28:B28"/>
    <mergeCell ref="M4:N4"/>
    <mergeCell ref="O4:P4"/>
    <mergeCell ref="Q4:R4"/>
    <mergeCell ref="A18:B18"/>
    <mergeCell ref="A26:B26"/>
    <mergeCell ref="A30:B30"/>
  </mergeCells>
  <printOptions gridLines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Agri</vt:lpstr>
      <vt:lpstr>MSME</vt:lpstr>
      <vt:lpstr>OPS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2023-09-05T10:20:42Z</cp:lastPrinted>
  <dcterms:created xsi:type="dcterms:W3CDTF">2022-02-25T08:14:27Z</dcterms:created>
  <dcterms:modified xsi:type="dcterms:W3CDTF">2023-09-05T10:24:23Z</dcterms:modified>
</cp:coreProperties>
</file>